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jessica_grubb\appdata\local\bentley\projectwise\workingdir\ohiodot-pw.bentley.com_ohiodot-pw-02\jessica.grubb@2lmn.com\d0890671\"/>
    </mc:Choice>
  </mc:AlternateContent>
  <xr:revisionPtr revIDLastSave="0" documentId="13_ncr:1_{9913DE03-E126-4199-AF1B-EC70F6124D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utoTable - Stage 2" sheetId="21" r:id="rId1"/>
    <sheet name="Box Culvert Stage 2" sheetId="20" r:id="rId2"/>
    <sheet name="Box Culvert copy" sheetId="19" r:id="rId3"/>
  </sheets>
  <externalReferences>
    <externalReference r:id="rId4"/>
  </externalReferences>
  <definedNames>
    <definedName name="_xlnm.Print_Area" localSheetId="0">'AutoTable - Stage 2'!$A$1:$I$27</definedName>
    <definedName name="_xlnm.Print_Area" localSheetId="2">'Box Culvert copy'!$A$1:$I$331</definedName>
    <definedName name="_xlnm.Print_Area" localSheetId="1">'Box Culvert Stage 2'!$A$1:$J$238</definedName>
    <definedName name="_xlnm.Print_Titles" localSheetId="0">'AutoTable - Stage 2'!#REF!</definedName>
    <definedName name="_xlnm.Print_Titles" localSheetId="2">'Box Culvert copy'!$1:$8</definedName>
    <definedName name="_xlnm.Print_Titles" localSheetId="1">'Box Culvert Stage 2'!$1:$8</definedName>
    <definedName name="TABLE" localSheetId="0">'AutoTable - Stage 2'!$E$15:$E$15</definedName>
    <definedName name="TABLE" localSheetId="2">'Box Culvert copy'!$E$25:$E$25</definedName>
    <definedName name="TABLE" localSheetId="1">'Box Culvert Stage 2'!$F$26:$F$26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9" i="20" l="1"/>
  <c r="F91" i="20"/>
  <c r="E80" i="20"/>
  <c r="F80" i="20"/>
  <c r="F82" i="20"/>
  <c r="F83" i="20" s="1"/>
  <c r="E82" i="20"/>
  <c r="E83" i="20" s="1"/>
  <c r="F75" i="20"/>
  <c r="E75" i="20"/>
  <c r="F219" i="20" l="1"/>
  <c r="F228" i="20"/>
  <c r="H216" i="20"/>
  <c r="G216" i="20"/>
  <c r="B216" i="20"/>
  <c r="A216" i="20"/>
  <c r="F206" i="20"/>
  <c r="F208" i="20" s="1"/>
  <c r="F210" i="20" s="1"/>
  <c r="E206" i="20"/>
  <c r="E208" i="20" s="1"/>
  <c r="E210" i="20" s="1"/>
  <c r="F200" i="20"/>
  <c r="F202" i="20" s="1"/>
  <c r="F204" i="20" s="1"/>
  <c r="E200" i="20"/>
  <c r="E202" i="20" s="1"/>
  <c r="E204" i="20" s="1"/>
  <c r="E237" i="20"/>
  <c r="D237" i="20" s="1"/>
  <c r="D235" i="20" s="1"/>
  <c r="D37" i="20" s="1"/>
  <c r="E173" i="20"/>
  <c r="E184" i="20"/>
  <c r="H182" i="20"/>
  <c r="G182" i="20"/>
  <c r="B182" i="20"/>
  <c r="A182" i="20"/>
  <c r="H235" i="20"/>
  <c r="G235" i="20"/>
  <c r="B235" i="20"/>
  <c r="A235" i="20"/>
  <c r="E59" i="20"/>
  <c r="F69" i="20"/>
  <c r="E69" i="20"/>
  <c r="F81" i="20"/>
  <c r="F93" i="20" s="1"/>
  <c r="E81" i="20"/>
  <c r="F227" i="20"/>
  <c r="E229" i="20"/>
  <c r="E231" i="20" s="1"/>
  <c r="H224" i="20"/>
  <c r="G224" i="20"/>
  <c r="B224" i="20"/>
  <c r="A224" i="20"/>
  <c r="H199" i="20"/>
  <c r="G199" i="20"/>
  <c r="B199" i="20"/>
  <c r="A199" i="20"/>
  <c r="F196" i="20"/>
  <c r="E196" i="20"/>
  <c r="H191" i="20"/>
  <c r="G191" i="20"/>
  <c r="B191" i="20"/>
  <c r="A191" i="20"/>
  <c r="F177" i="20"/>
  <c r="E177" i="20"/>
  <c r="H170" i="20"/>
  <c r="G170" i="20"/>
  <c r="B170" i="20"/>
  <c r="A170" i="20"/>
  <c r="F161" i="20"/>
  <c r="F164" i="20" s="1"/>
  <c r="E161" i="20"/>
  <c r="E164" i="20" s="1"/>
  <c r="F150" i="20"/>
  <c r="E150" i="20"/>
  <c r="E154" i="20"/>
  <c r="E138" i="20"/>
  <c r="F138" i="20"/>
  <c r="F118" i="20"/>
  <c r="F122" i="20" s="1"/>
  <c r="F123" i="20" s="1"/>
  <c r="E118" i="20"/>
  <c r="E122" i="20" s="1"/>
  <c r="E123" i="20" s="1"/>
  <c r="F146" i="20"/>
  <c r="E146" i="20"/>
  <c r="H104" i="20"/>
  <c r="G104" i="20"/>
  <c r="B104" i="20"/>
  <c r="A104" i="20"/>
  <c r="H89" i="20"/>
  <c r="G89" i="20"/>
  <c r="B89" i="20"/>
  <c r="A89" i="20"/>
  <c r="H79" i="20"/>
  <c r="G79" i="20"/>
  <c r="B79" i="20"/>
  <c r="A79" i="20"/>
  <c r="H73" i="20"/>
  <c r="G73" i="20"/>
  <c r="B73" i="20"/>
  <c r="A73" i="20"/>
  <c r="H67" i="20"/>
  <c r="G67" i="20"/>
  <c r="B67" i="20"/>
  <c r="A67" i="20"/>
  <c r="F54" i="20"/>
  <c r="F56" i="20" s="1"/>
  <c r="H52" i="20"/>
  <c r="G52" i="20"/>
  <c r="B52" i="20"/>
  <c r="A52" i="20"/>
  <c r="H48" i="20"/>
  <c r="B48" i="20"/>
  <c r="A48" i="20"/>
  <c r="H42" i="20"/>
  <c r="B42" i="20"/>
  <c r="A42" i="20"/>
  <c r="K29" i="19"/>
  <c r="D292" i="19"/>
  <c r="E292" i="19"/>
  <c r="D196" i="20" l="1"/>
  <c r="D197" i="20" s="1"/>
  <c r="D191" i="20" s="1"/>
  <c r="D30" i="20" s="1"/>
  <c r="E186" i="20"/>
  <c r="D186" i="20" s="1"/>
  <c r="D187" i="20" s="1"/>
  <c r="D182" i="20" s="1"/>
  <c r="D28" i="20" s="1"/>
  <c r="D219" i="20"/>
  <c r="D220" i="20" s="1"/>
  <c r="D216" i="20" s="1"/>
  <c r="D34" i="20" s="1"/>
  <c r="F229" i="20"/>
  <c r="F231" i="20" s="1"/>
  <c r="D231" i="20" s="1"/>
  <c r="E61" i="20"/>
  <c r="F85" i="20"/>
  <c r="E85" i="20"/>
  <c r="E212" i="20"/>
  <c r="E131" i="20"/>
  <c r="F131" i="20"/>
  <c r="E93" i="20"/>
  <c r="F59" i="20"/>
  <c r="F61" i="20" s="1"/>
  <c r="F63" i="20" s="1"/>
  <c r="F96" i="20"/>
  <c r="F98" i="20" s="1"/>
  <c r="F100" i="20" s="1"/>
  <c r="E127" i="20"/>
  <c r="E155" i="20"/>
  <c r="F179" i="20"/>
  <c r="D69" i="20"/>
  <c r="D67" i="20" s="1"/>
  <c r="D20" i="20" s="1"/>
  <c r="F212" i="20"/>
  <c r="F147" i="20"/>
  <c r="F151" i="20" s="1"/>
  <c r="E107" i="20"/>
  <c r="F111" i="20"/>
  <c r="E139" i="20"/>
  <c r="E179" i="20"/>
  <c r="E119" i="20"/>
  <c r="E147" i="20"/>
  <c r="E151" i="20" s="1"/>
  <c r="F107" i="20"/>
  <c r="E111" i="20"/>
  <c r="F119" i="20"/>
  <c r="E96" i="20"/>
  <c r="E98" i="20" s="1"/>
  <c r="F127" i="20"/>
  <c r="E54" i="20"/>
  <c r="F139" i="20"/>
  <c r="F154" i="20"/>
  <c r="E288" i="19"/>
  <c r="E295" i="19" s="1"/>
  <c r="E297" i="19" s="1"/>
  <c r="D288" i="19"/>
  <c r="D295" i="19" s="1"/>
  <c r="D297" i="19" s="1"/>
  <c r="K288" i="19"/>
  <c r="D287" i="19"/>
  <c r="K173" i="19"/>
  <c r="K172" i="19"/>
  <c r="K153" i="19"/>
  <c r="K154" i="19" s="1"/>
  <c r="K150" i="19"/>
  <c r="E317" i="19"/>
  <c r="D317" i="19"/>
  <c r="E100" i="20" l="1"/>
  <c r="D100" i="20" s="1"/>
  <c r="D101" i="20" s="1"/>
  <c r="D89" i="20" s="1"/>
  <c r="D24" i="20" s="1"/>
  <c r="D212" i="20"/>
  <c r="D213" i="20" s="1"/>
  <c r="D199" i="20" s="1"/>
  <c r="D32" i="20" s="1"/>
  <c r="D232" i="20"/>
  <c r="E56" i="20"/>
  <c r="E63" i="20" s="1"/>
  <c r="D63" i="20" s="1"/>
  <c r="D64" i="20" s="1"/>
  <c r="D52" i="20" s="1"/>
  <c r="D18" i="20" s="1"/>
  <c r="E133" i="20"/>
  <c r="E135" i="20" s="1"/>
  <c r="F133" i="20"/>
  <c r="F135" i="20" s="1"/>
  <c r="E113" i="20"/>
  <c r="E115" i="20" s="1"/>
  <c r="F113" i="20"/>
  <c r="F115" i="20" s="1"/>
  <c r="D179" i="20"/>
  <c r="D180" i="20" s="1"/>
  <c r="D170" i="20" s="1"/>
  <c r="D27" i="20" s="1"/>
  <c r="D85" i="20"/>
  <c r="D86" i="20" s="1"/>
  <c r="D79" i="20" s="1"/>
  <c r="D23" i="20" s="1"/>
  <c r="F155" i="20"/>
  <c r="D75" i="20"/>
  <c r="K155" i="19"/>
  <c r="K156" i="19" s="1"/>
  <c r="G310" i="19"/>
  <c r="F310" i="19"/>
  <c r="E313" i="19"/>
  <c r="B310" i="19"/>
  <c r="A310" i="19"/>
  <c r="F166" i="20" l="1"/>
  <c r="D76" i="20"/>
  <c r="D73" i="20" s="1"/>
  <c r="D22" i="20" s="1"/>
  <c r="D224" i="20"/>
  <c r="D35" i="20"/>
  <c r="E166" i="20"/>
  <c r="D306" i="19"/>
  <c r="D307" i="19" s="1"/>
  <c r="E306" i="19"/>
  <c r="G302" i="19"/>
  <c r="F302" i="19"/>
  <c r="B302" i="19"/>
  <c r="A302" i="19"/>
  <c r="D93" i="19"/>
  <c r="D96" i="19" s="1"/>
  <c r="E266" i="19"/>
  <c r="D266" i="19"/>
  <c r="E261" i="19"/>
  <c r="E270" i="19" s="1"/>
  <c r="E274" i="19" s="1"/>
  <c r="E275" i="19" s="1"/>
  <c r="D261" i="19"/>
  <c r="D270" i="19" s="1"/>
  <c r="D274" i="19" s="1"/>
  <c r="D275" i="19" s="1"/>
  <c r="D254" i="19"/>
  <c r="E250" i="19"/>
  <c r="E254" i="19" s="1"/>
  <c r="E253" i="19"/>
  <c r="D253" i="19"/>
  <c r="E246" i="19"/>
  <c r="D246" i="19"/>
  <c r="E234" i="19"/>
  <c r="E238" i="19" s="1"/>
  <c r="E239" i="19" s="1"/>
  <c r="E233" i="19"/>
  <c r="D233" i="19"/>
  <c r="E226" i="19"/>
  <c r="D226" i="19"/>
  <c r="D230" i="19"/>
  <c r="D234" i="19" s="1"/>
  <c r="D238" i="19" s="1"/>
  <c r="D239" i="19" s="1"/>
  <c r="D176" i="19"/>
  <c r="E176" i="19"/>
  <c r="D172" i="19"/>
  <c r="E171" i="19"/>
  <c r="E177" i="19" s="1"/>
  <c r="D171" i="19"/>
  <c r="D177" i="19" s="1"/>
  <c r="D161" i="19"/>
  <c r="D160" i="19"/>
  <c r="D159" i="19"/>
  <c r="D158" i="19"/>
  <c r="E161" i="19"/>
  <c r="E160" i="19"/>
  <c r="E159" i="19"/>
  <c r="E158" i="19"/>
  <c r="E152" i="19"/>
  <c r="E135" i="19"/>
  <c r="D135" i="19"/>
  <c r="D130" i="19"/>
  <c r="E121" i="19"/>
  <c r="E127" i="19"/>
  <c r="E307" i="19" s="1"/>
  <c r="E126" i="19"/>
  <c r="D118" i="19"/>
  <c r="D117" i="19"/>
  <c r="E130" i="19"/>
  <c r="D121" i="19"/>
  <c r="D129" i="19"/>
  <c r="E129" i="19"/>
  <c r="E120" i="19"/>
  <c r="D120" i="19"/>
  <c r="D137" i="19"/>
  <c r="D140" i="19" s="1"/>
  <c r="D128" i="19"/>
  <c r="E119" i="19"/>
  <c r="D166" i="20" l="1"/>
  <c r="D167" i="20" s="1"/>
  <c r="D104" i="20" s="1"/>
  <c r="D26" i="20" s="1"/>
  <c r="D141" i="19"/>
  <c r="E319" i="19"/>
  <c r="E100" i="19"/>
  <c r="D100" i="19"/>
  <c r="D119" i="19"/>
  <c r="D313" i="19"/>
  <c r="D319" i="19" s="1"/>
  <c r="D131" i="19"/>
  <c r="D133" i="19" s="1"/>
  <c r="E271" i="19"/>
  <c r="D271" i="19"/>
  <c r="E235" i="19"/>
  <c r="E258" i="19"/>
  <c r="E259" i="19" s="1"/>
  <c r="D258" i="19"/>
  <c r="D259" i="19" s="1"/>
  <c r="E255" i="19"/>
  <c r="D255" i="19"/>
  <c r="D235" i="19"/>
  <c r="D179" i="19"/>
  <c r="D162" i="19"/>
  <c r="D164" i="19" s="1"/>
  <c r="E128" i="19"/>
  <c r="E179" i="19"/>
  <c r="E122" i="19"/>
  <c r="E124" i="19" s="1"/>
  <c r="E162" i="19"/>
  <c r="E164" i="19" s="1"/>
  <c r="E131" i="19"/>
  <c r="D122" i="19"/>
  <c r="D124" i="19" s="1"/>
  <c r="E106" i="19"/>
  <c r="C319" i="19" l="1"/>
  <c r="C320" i="19" s="1"/>
  <c r="E133" i="19"/>
  <c r="D108" i="19"/>
  <c r="E108" i="19"/>
  <c r="G170" i="19"/>
  <c r="F170" i="19"/>
  <c r="B170" i="19"/>
  <c r="A170" i="19"/>
  <c r="G147" i="19"/>
  <c r="F147" i="19"/>
  <c r="B147" i="19"/>
  <c r="A147" i="19"/>
  <c r="G116" i="19"/>
  <c r="F116" i="19"/>
  <c r="B116" i="19"/>
  <c r="A116" i="19"/>
  <c r="D210" i="19"/>
  <c r="D208" i="19"/>
  <c r="D207" i="19"/>
  <c r="E210" i="19"/>
  <c r="E208" i="19"/>
  <c r="E207" i="19"/>
  <c r="D325" i="19"/>
  <c r="D327" i="19" s="1"/>
  <c r="D329" i="19" s="1"/>
  <c r="E151" i="19"/>
  <c r="D151" i="19"/>
  <c r="E149" i="19"/>
  <c r="D149" i="19"/>
  <c r="E137" i="19"/>
  <c r="E140" i="19" s="1"/>
  <c r="E325" i="19"/>
  <c r="E327" i="19" s="1"/>
  <c r="E329" i="19" s="1"/>
  <c r="G322" i="19"/>
  <c r="F322" i="19"/>
  <c r="B322" i="19"/>
  <c r="A322" i="19"/>
  <c r="E287" i="19"/>
  <c r="G286" i="19"/>
  <c r="F286" i="19"/>
  <c r="B286" i="19"/>
  <c r="A286" i="19"/>
  <c r="E277" i="19"/>
  <c r="E280" i="19" s="1"/>
  <c r="D277" i="19"/>
  <c r="D280" i="19" s="1"/>
  <c r="E242" i="19"/>
  <c r="D242" i="19"/>
  <c r="E241" i="19"/>
  <c r="E245" i="19" s="1"/>
  <c r="E247" i="19" s="1"/>
  <c r="D241" i="19"/>
  <c r="D245" i="19" s="1"/>
  <c r="D247" i="19" s="1"/>
  <c r="E222" i="19"/>
  <c r="D222" i="19"/>
  <c r="E221" i="19"/>
  <c r="D221" i="19"/>
  <c r="G220" i="19"/>
  <c r="F220" i="19"/>
  <c r="B220" i="19"/>
  <c r="A220" i="19"/>
  <c r="E196" i="19"/>
  <c r="D196" i="19"/>
  <c r="E193" i="19"/>
  <c r="D193" i="19"/>
  <c r="E186" i="19"/>
  <c r="E194" i="19" s="1"/>
  <c r="D186" i="19"/>
  <c r="D194" i="19" s="1"/>
  <c r="G185" i="19"/>
  <c r="F185" i="19"/>
  <c r="B185" i="19"/>
  <c r="A185" i="19"/>
  <c r="C113" i="19"/>
  <c r="C111" i="19" s="1"/>
  <c r="G111" i="19"/>
  <c r="F111" i="19"/>
  <c r="B111" i="19"/>
  <c r="A111" i="19"/>
  <c r="G105" i="19"/>
  <c r="F105" i="19"/>
  <c r="B105" i="19"/>
  <c r="A105" i="19"/>
  <c r="E93" i="19"/>
  <c r="E96" i="19" s="1"/>
  <c r="E97" i="19" s="1"/>
  <c r="D97" i="19"/>
  <c r="G92" i="19"/>
  <c r="F92" i="19"/>
  <c r="B92" i="19"/>
  <c r="A92" i="19"/>
  <c r="G88" i="19"/>
  <c r="B88" i="19"/>
  <c r="A88" i="19"/>
  <c r="E85" i="19"/>
  <c r="G80" i="19"/>
  <c r="F80" i="19"/>
  <c r="B80" i="19"/>
  <c r="A80" i="19"/>
  <c r="D73" i="19"/>
  <c r="E72" i="19"/>
  <c r="E73" i="19" s="1"/>
  <c r="E70" i="19"/>
  <c r="D70" i="19"/>
  <c r="E68" i="19"/>
  <c r="D68" i="19"/>
  <c r="E67" i="19"/>
  <c r="D67" i="19"/>
  <c r="D59" i="19"/>
  <c r="D57" i="19"/>
  <c r="D56" i="19"/>
  <c r="D51" i="19"/>
  <c r="D52" i="19" s="1"/>
  <c r="D54" i="19" s="1"/>
  <c r="D44" i="19"/>
  <c r="D45" i="19" s="1"/>
  <c r="D47" i="19" s="1"/>
  <c r="G41" i="19"/>
  <c r="B41" i="19"/>
  <c r="A41" i="19"/>
  <c r="C108" i="19" l="1"/>
  <c r="C105" i="19" s="1"/>
  <c r="C85" i="19"/>
  <c r="C80" i="19" s="1"/>
  <c r="D243" i="19"/>
  <c r="D249" i="19" s="1"/>
  <c r="D251" i="19" s="1"/>
  <c r="E243" i="19"/>
  <c r="E249" i="19" s="1"/>
  <c r="E251" i="19" s="1"/>
  <c r="D223" i="19"/>
  <c r="D225" i="19"/>
  <c r="D227" i="19" s="1"/>
  <c r="E223" i="19"/>
  <c r="E225" i="19"/>
  <c r="E227" i="19" s="1"/>
  <c r="D174" i="19"/>
  <c r="D181" i="19" s="1"/>
  <c r="E174" i="19"/>
  <c r="E181" i="19" s="1"/>
  <c r="D209" i="19"/>
  <c r="D211" i="19" s="1"/>
  <c r="D69" i="19"/>
  <c r="D71" i="19" s="1"/>
  <c r="D74" i="19" s="1"/>
  <c r="E69" i="19"/>
  <c r="E71" i="19" s="1"/>
  <c r="E74" i="19" s="1"/>
  <c r="E76" i="19" s="1"/>
  <c r="E209" i="19"/>
  <c r="E211" i="19" s="1"/>
  <c r="D94" i="19"/>
  <c r="D99" i="19" s="1"/>
  <c r="E195" i="19"/>
  <c r="E197" i="19" s="1"/>
  <c r="E200" i="19" s="1"/>
  <c r="E141" i="19"/>
  <c r="E262" i="19"/>
  <c r="E289" i="19" s="1"/>
  <c r="D195" i="19"/>
  <c r="D197" i="19" s="1"/>
  <c r="D200" i="19" s="1"/>
  <c r="D153" i="19"/>
  <c r="D60" i="19"/>
  <c r="E153" i="19"/>
  <c r="E155" i="19" s="1"/>
  <c r="E166" i="19" s="1"/>
  <c r="E94" i="19"/>
  <c r="E99" i="19" s="1"/>
  <c r="E101" i="19" s="1"/>
  <c r="D143" i="19"/>
  <c r="C329" i="19"/>
  <c r="C330" i="19" s="1"/>
  <c r="C322" i="19" s="1"/>
  <c r="D262" i="19"/>
  <c r="D289" i="19" s="1"/>
  <c r="D293" i="19" s="1"/>
  <c r="D299" i="19" s="1"/>
  <c r="C307" i="19" l="1"/>
  <c r="E263" i="19"/>
  <c r="E267" i="19" s="1"/>
  <c r="D263" i="19"/>
  <c r="D267" i="19" s="1"/>
  <c r="E229" i="19"/>
  <c r="E231" i="19" s="1"/>
  <c r="D229" i="19"/>
  <c r="D231" i="19" s="1"/>
  <c r="C181" i="19"/>
  <c r="C182" i="19" s="1"/>
  <c r="C170" i="19" s="1"/>
  <c r="D101" i="19"/>
  <c r="D76" i="19"/>
  <c r="C76" i="19" s="1"/>
  <c r="C77" i="19" s="1"/>
  <c r="K77" i="19" s="1"/>
  <c r="E143" i="19"/>
  <c r="C143" i="19" s="1"/>
  <c r="E214" i="19"/>
  <c r="E216" i="19" s="1"/>
  <c r="D214" i="19"/>
  <c r="E293" i="19"/>
  <c r="D155" i="19"/>
  <c r="D282" i="19" l="1"/>
  <c r="E299" i="19"/>
  <c r="C299" i="19" s="1"/>
  <c r="C300" i="19" s="1"/>
  <c r="C286" i="19" s="1"/>
  <c r="C144" i="19"/>
  <c r="C116" i="19" s="1"/>
  <c r="C308" i="19"/>
  <c r="C302" i="19" s="1"/>
  <c r="E282" i="19"/>
  <c r="D166" i="19"/>
  <c r="C166" i="19" s="1"/>
  <c r="C167" i="19" s="1"/>
  <c r="C147" i="19" s="1"/>
  <c r="C101" i="19"/>
  <c r="C102" i="19" s="1"/>
  <c r="C92" i="19" s="1"/>
  <c r="D216" i="19"/>
  <c r="C216" i="19" s="1"/>
  <c r="C217" i="19" s="1"/>
  <c r="C282" i="19" l="1"/>
  <c r="C283" i="19" s="1"/>
  <c r="C220" i="19" s="1"/>
  <c r="C310" i="19"/>
  <c r="C185" i="19"/>
</calcChain>
</file>

<file path=xl/sharedStrings.xml><?xml version="1.0" encoding="utf-8"?>
<sst xmlns="http://schemas.openxmlformats.org/spreadsheetml/2006/main" count="944" uniqueCount="233">
  <si>
    <t>ITEM</t>
  </si>
  <si>
    <t>UNIT</t>
  </si>
  <si>
    <t>DESCRIPTION</t>
  </si>
  <si>
    <t>FT</t>
  </si>
  <si>
    <t>QUANTITY</t>
  </si>
  <si>
    <t>EXT.</t>
  </si>
  <si>
    <t>EPOXY COATED REINFORCING STEEL</t>
  </si>
  <si>
    <t>width</t>
  </si>
  <si>
    <t xml:space="preserve"> </t>
  </si>
  <si>
    <t>total</t>
  </si>
  <si>
    <t>ft</t>
  </si>
  <si>
    <t>each</t>
  </si>
  <si>
    <t>sf</t>
  </si>
  <si>
    <t>sy</t>
  </si>
  <si>
    <t>cy</t>
  </si>
  <si>
    <t>cf</t>
  </si>
  <si>
    <t>COFFERDAMS AND EXCAVATION BRACING</t>
  </si>
  <si>
    <t>ESTIMATED QUANTITIES</t>
  </si>
  <si>
    <t>ea</t>
  </si>
  <si>
    <t>SEALING OF CONCRETE SURFACES (EPOXY-URETHANE)</t>
  </si>
  <si>
    <t>Calculated By:</t>
  </si>
  <si>
    <t>Date:</t>
  </si>
  <si>
    <t>Sheet:</t>
  </si>
  <si>
    <t>Checked By:</t>
  </si>
  <si>
    <t>Job No.:</t>
  </si>
  <si>
    <t>Project:</t>
  </si>
  <si>
    <t>Subject:</t>
  </si>
  <si>
    <t>Estimated Quantities</t>
  </si>
  <si>
    <t>SF</t>
  </si>
  <si>
    <t>SY</t>
  </si>
  <si>
    <t>depth</t>
  </si>
  <si>
    <t>LS</t>
  </si>
  <si>
    <t>LB</t>
  </si>
  <si>
    <t>CY</t>
  </si>
  <si>
    <t xml:space="preserve">CY </t>
  </si>
  <si>
    <t>1 of 1</t>
  </si>
  <si>
    <t>CLASS QC1 CONCRETE, FOOTING</t>
  </si>
  <si>
    <t>CLASS QC1 CONCRETE, HEADWALL</t>
  </si>
  <si>
    <t>TYPE 2 WATERPROOFING</t>
  </si>
  <si>
    <t>1" PREFORMED EXPANSION JOINT FILLER</t>
  </si>
  <si>
    <t>$</t>
  </si>
  <si>
    <t>thickness</t>
  </si>
  <si>
    <t>length of headwall</t>
  </si>
  <si>
    <t>number of ends</t>
  </si>
  <si>
    <t>total culvert</t>
  </si>
  <si>
    <t>POROUS BACKFILL WITH GEOTEXTILE FABRIC</t>
  </si>
  <si>
    <t>TYPE 3 WATERPROOFING</t>
  </si>
  <si>
    <t>measured in microstation</t>
  </si>
  <si>
    <t>total at outlet</t>
  </si>
  <si>
    <t>height</t>
  </si>
  <si>
    <t>height of headwall + box</t>
  </si>
  <si>
    <t>CLASS QC1 CONCRETE, RETAINING/WINGWALL NOT INCLUDING FOOTING</t>
  </si>
  <si>
    <t>UNCLASSIFIED EXCAVATION</t>
  </si>
  <si>
    <t>SHT. REF.</t>
  </si>
  <si>
    <t>cu ft</t>
  </si>
  <si>
    <t>HEADWALL</t>
  </si>
  <si>
    <t>CULVERT</t>
  </si>
  <si>
    <t>lbs</t>
  </si>
  <si>
    <t xml:space="preserve">Updated By: </t>
  </si>
  <si>
    <t xml:space="preserve">Backchecked By: </t>
  </si>
  <si>
    <t>LT Wingwall</t>
  </si>
  <si>
    <t>Max Length</t>
  </si>
  <si>
    <t>Min Length</t>
  </si>
  <si>
    <t>Avg. Length</t>
  </si>
  <si>
    <t>RT Wingwall</t>
  </si>
  <si>
    <t>Footing</t>
  </si>
  <si>
    <t>Toe</t>
  </si>
  <si>
    <t>Width</t>
  </si>
  <si>
    <t>Length</t>
  </si>
  <si>
    <t>Thickness</t>
  </si>
  <si>
    <t>Height</t>
  </si>
  <si>
    <t>subtract area of culvert opening</t>
  </si>
  <si>
    <t>sq ft</t>
  </si>
  <si>
    <t>Extension</t>
  </si>
  <si>
    <t>Extension Length</t>
  </si>
  <si>
    <t>LT WW</t>
  </si>
  <si>
    <t>RT WW</t>
  </si>
  <si>
    <t>Culvert width</t>
  </si>
  <si>
    <t>Area 1</t>
  </si>
  <si>
    <t>Total Area</t>
  </si>
  <si>
    <t>HW + Both WWs</t>
  </si>
  <si>
    <t>Assumed Height behind wall</t>
  </si>
  <si>
    <t>Area excavated behind wall (1:1 slope)</t>
  </si>
  <si>
    <t>Assumed Height in front of wall</t>
  </si>
  <si>
    <t>Area excavated in front of wall (1:1 slope)</t>
  </si>
  <si>
    <t>Length of Walls</t>
  </si>
  <si>
    <t>INLET</t>
  </si>
  <si>
    <t>OUTLET</t>
  </si>
  <si>
    <t>(HIDE COLUMN D FOR PRINT)</t>
  </si>
  <si>
    <t>TOTAL sf</t>
  </si>
  <si>
    <t>ROCK CHANNEL PROTECTION, TYPE C, WITH FILTER</t>
  </si>
  <si>
    <t>offset 1</t>
  </si>
  <si>
    <t>offset 2</t>
  </si>
  <si>
    <t>station 1</t>
  </si>
  <si>
    <t>station 2</t>
  </si>
  <si>
    <t>Use pythagorean theorem</t>
  </si>
  <si>
    <t>in</t>
  </si>
  <si>
    <t>Avg Top Slab Thickness</t>
  </si>
  <si>
    <t>Bot Slab Thickness</t>
  </si>
  <si>
    <t>Wall Thickness</t>
  </si>
  <si>
    <t>Rise</t>
  </si>
  <si>
    <t>Span</t>
  </si>
  <si>
    <t>Out-Out Width</t>
  </si>
  <si>
    <t>Out-Out Height</t>
  </si>
  <si>
    <t>Out-Out Area</t>
  </si>
  <si>
    <t>In-In Area</t>
  </si>
  <si>
    <t>Subtract Inside Area from Out-Out Area</t>
  </si>
  <si>
    <t>Copy from Extension Sheet</t>
  </si>
  <si>
    <t>Max Height, LT WW</t>
  </si>
  <si>
    <t>Min Height, LT WW</t>
  </si>
  <si>
    <t>Max Height, RT WW</t>
  </si>
  <si>
    <t>Min Height, RT WW</t>
  </si>
  <si>
    <t>Length, LT WW</t>
  </si>
  <si>
    <t>Length, RT WW</t>
  </si>
  <si>
    <t>Depth inside culvert</t>
  </si>
  <si>
    <t>Perimeter inside culvert (2 x 3' rise + 2 x 3' span)</t>
  </si>
  <si>
    <t>WW LT</t>
  </si>
  <si>
    <t>WW RT</t>
  </si>
  <si>
    <t>HW</t>
  </si>
  <si>
    <t>Inside</t>
  </si>
  <si>
    <t>Culvert Height</t>
  </si>
  <si>
    <t>Width + 2x Height + 2x 1'-0" Overlaps</t>
  </si>
  <si>
    <t>Full Top Slab Thickness</t>
  </si>
  <si>
    <t>Existing Top Slab Thickness</t>
  </si>
  <si>
    <t>Min Length, LT</t>
  </si>
  <si>
    <t>Max Length, LT</t>
  </si>
  <si>
    <t>Min Length, RT</t>
  </si>
  <si>
    <t>Max Length, RT</t>
  </si>
  <si>
    <t>Avg Length</t>
  </si>
  <si>
    <t>FS Wall Length</t>
  </si>
  <si>
    <t>FS Wall Height</t>
  </si>
  <si>
    <t>FS Wall</t>
  </si>
  <si>
    <t>OVERALL TOTAL</t>
  </si>
  <si>
    <t>CF</t>
  </si>
  <si>
    <t>Wingwall corner</t>
  </si>
  <si>
    <t>Triangle Height</t>
  </si>
  <si>
    <t>Corner Area</t>
  </si>
  <si>
    <t>VOLUME</t>
  </si>
  <si>
    <t>Height Max</t>
  </si>
  <si>
    <t>Height Min</t>
  </si>
  <si>
    <t>Average Ht</t>
  </si>
  <si>
    <t>Removal Length</t>
  </si>
  <si>
    <t>Length Minus 1'-0" Ex. Thickness</t>
  </si>
  <si>
    <t>culvert, from resteel list</t>
  </si>
  <si>
    <t>Total</t>
  </si>
  <si>
    <t>wingwalls</t>
  </si>
  <si>
    <t>Subtotal, Extension</t>
  </si>
  <si>
    <t>Transition Length</t>
  </si>
  <si>
    <t>Transition</t>
  </si>
  <si>
    <t>Max Height</t>
  </si>
  <si>
    <t>Min Height</t>
  </si>
  <si>
    <t>Avg. Height</t>
  </si>
  <si>
    <t>Wingwall Thickness</t>
  </si>
  <si>
    <t>Number of Triangles</t>
  </si>
  <si>
    <t>Number of corners</t>
  </si>
  <si>
    <t>Bottom Slab Thickness</t>
  </si>
  <si>
    <t>average height, WW</t>
  </si>
  <si>
    <t>Min Height, RT proposed ground</t>
  </si>
  <si>
    <t>Max Height, LT proposed ground</t>
  </si>
  <si>
    <t>(6" from top)</t>
  </si>
  <si>
    <t>front</t>
  </si>
  <si>
    <t>Difference in height, wall &amp; T/Ground</t>
  </si>
  <si>
    <t>AREA, LT WW front</t>
  </si>
  <si>
    <t>top</t>
  </si>
  <si>
    <t>Area, Top of WW</t>
  </si>
  <si>
    <t>behind</t>
  </si>
  <si>
    <t>Height behind wall</t>
  </si>
  <si>
    <t>Area, Behind WW</t>
  </si>
  <si>
    <t>average height, proposed ground</t>
  </si>
  <si>
    <t>Min Height, LT proposed ground</t>
  </si>
  <si>
    <t>Max Height, RT proposed ground</t>
  </si>
  <si>
    <t>AREA, RT WW front</t>
  </si>
  <si>
    <t>Area, front of HW</t>
  </si>
  <si>
    <t>Subtract hole (Area of culvert)</t>
  </si>
  <si>
    <t>total headwalls, front</t>
  </si>
  <si>
    <t>HW Thickness</t>
  </si>
  <si>
    <t>Length, HW</t>
  </si>
  <si>
    <t>Area, Top of HW</t>
  </si>
  <si>
    <t>Area, Behind HW</t>
  </si>
  <si>
    <t>Design H</t>
  </si>
  <si>
    <t>Area of Porous Backfill (CADD)</t>
  </si>
  <si>
    <t>(ONLY BEHIND WINGWALLS, TO 12" BELOW EMBANKMENT TO LIMIT OF GROUND IN FRONT OF WLL, SC_Scratch3)</t>
  </si>
  <si>
    <t>JAH NOTES / CHECK</t>
  </si>
  <si>
    <t>DON'T INCLUDE LENGTH OF FORESLOPE WALL, THIS WILL BE PICKED UP WITH THE CULVERT INSTATLLATION EXCAVATION - CHANGE MADE</t>
  </si>
  <si>
    <t>inlet</t>
  </si>
  <si>
    <t>inlet - footing</t>
  </si>
  <si>
    <t>ft - depth</t>
  </si>
  <si>
    <t>inlet - key + inlet bevel</t>
  </si>
  <si>
    <t>outlet</t>
  </si>
  <si>
    <t>I think the outlet height is 0.9 based on the elevations we provide in the plans. Doesn't change overall total.</t>
  </si>
  <si>
    <t>=3+8/12+9/12 don't include headwall</t>
  </si>
  <si>
    <t>need to add 2' add'l to overlap Ex + 1' for overlap at headwall</t>
  </si>
  <si>
    <t>Proposed Length</t>
  </si>
  <si>
    <t>Extend Waterproofing onto existing, length</t>
  </si>
  <si>
    <t>Length of Waterproofing</t>
  </si>
  <si>
    <t>Area, culvert</t>
  </si>
  <si>
    <t>HW Height</t>
  </si>
  <si>
    <t>Length = 2 * 1 ft overlap</t>
  </si>
  <si>
    <t>Area, HWs</t>
  </si>
  <si>
    <t>a</t>
  </si>
  <si>
    <t>RIPRAP, TYPE D, AS PER PLAN</t>
  </si>
  <si>
    <t>STRUCTURE REMOVED</t>
  </si>
  <si>
    <t>CONDUIT, MISC.: 12' X 5' CONDUIT, TYPE A, 706.05</t>
  </si>
  <si>
    <t>L, Culvert footing</t>
  </si>
  <si>
    <t>CF/FT</t>
  </si>
  <si>
    <t>Culvert Footing density</t>
  </si>
  <si>
    <t>Culvert Footing volume</t>
  </si>
  <si>
    <t>WW footing volume</t>
  </si>
  <si>
    <t>Average Height behind wall</t>
  </si>
  <si>
    <t>Area excavated in front of wall 1FT + (1:1 slope)</t>
  </si>
  <si>
    <t>Area excavated behind wall 1 FT + (1:1 slope)</t>
  </si>
  <si>
    <t>Length of both walls</t>
  </si>
  <si>
    <t>Volume behind walls</t>
  </si>
  <si>
    <t>Volume in front of walls</t>
  </si>
  <si>
    <t>Width + 2x 1'-0" Overlaps</t>
  </si>
  <si>
    <t>Average height embankment minus 1 ft</t>
  </si>
  <si>
    <t>Length of Wall</t>
  </si>
  <si>
    <t>Area of Porous Backfill</t>
  </si>
  <si>
    <t>RTF</t>
  </si>
  <si>
    <t>RIPRAP, TYPE D</t>
  </si>
  <si>
    <t>MAH-14/165-0.00/1.65</t>
  </si>
  <si>
    <t>per HWDD</t>
  </si>
  <si>
    <t>The ground line is flush with top of wall</t>
  </si>
  <si>
    <t>BIM</t>
  </si>
  <si>
    <t xml:space="preserve">total </t>
  </si>
  <si>
    <t xml:space="preserve">Perimeter inside culvert </t>
  </si>
  <si>
    <t>1</t>
  </si>
  <si>
    <t>12' X 5' CONDUIT, TYPE A, 706.05 DESIGN COVER &lt; 2FT, AS PER PLAN</t>
  </si>
  <si>
    <t>30</t>
  </si>
  <si>
    <t>31</t>
  </si>
  <si>
    <t>35</t>
  </si>
  <si>
    <t>PATRICIPATION</t>
  </si>
  <si>
    <t>05/STR/04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</si>
</sst>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ft&quot;"/>
    <numFmt numFmtId="165" formatCode="0.0"/>
    <numFmt numFmtId="166" formatCode="00000"/>
  </numFmts>
  <fonts count="21" x14ac:knownFonts="1">
    <font>
      <sz val="10"/>
      <name val="Arial"/>
    </font>
    <font>
      <sz val="10"/>
      <name val="Arial"/>
      <family val="2"/>
    </font>
    <font>
      <b/>
      <i/>
      <u/>
      <sz val="24"/>
      <name val="Verdana"/>
      <family val="2"/>
    </font>
    <font>
      <b/>
      <sz val="10"/>
      <name val="Arial"/>
      <family val="2"/>
    </font>
    <font>
      <i/>
      <sz val="1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sz val="11"/>
      <color rgb="FF9C0006"/>
      <name val="Calibri"/>
      <family val="2"/>
      <scheme val="minor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b/>
      <u/>
      <sz val="10"/>
      <name val="Arial"/>
      <family val="2"/>
    </font>
    <font>
      <b/>
      <i/>
      <u/>
      <sz val="10"/>
      <color rgb="FFFF0000"/>
      <name val="Arial"/>
      <family val="2"/>
    </font>
    <font>
      <sz val="8"/>
      <color rgb="FFFF0000"/>
      <name val="Arial"/>
      <family val="2"/>
    </font>
    <font>
      <i/>
      <strike/>
      <sz val="10"/>
      <name val="Arial"/>
      <family val="2"/>
    </font>
    <font>
      <strike/>
      <sz val="10"/>
      <color rgb="FFFF0000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2" borderId="0" applyNumberFormat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19" xfId="0" applyBorder="1"/>
    <xf numFmtId="0" fontId="0" fillId="0" borderId="20" xfId="0" applyBorder="1"/>
    <xf numFmtId="14" fontId="0" fillId="0" borderId="19" xfId="0" applyNumberFormat="1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1" fillId="0" borderId="20" xfId="0" applyFont="1" applyBorder="1"/>
    <xf numFmtId="0" fontId="1" fillId="0" borderId="0" xfId="4" applyAlignment="1">
      <alignment vertical="center"/>
    </xf>
    <xf numFmtId="0" fontId="3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2" fontId="1" fillId="0" borderId="0" xfId="4" applyNumberFormat="1" applyAlignment="1">
      <alignment horizontal="center" vertical="center"/>
    </xf>
    <xf numFmtId="0" fontId="1" fillId="0" borderId="0" xfId="4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1" fillId="0" borderId="0" xfId="4" applyAlignment="1">
      <alignment horizontal="right" vertical="center"/>
    </xf>
    <xf numFmtId="2" fontId="1" fillId="0" borderId="19" xfId="0" applyNumberFormat="1" applyFont="1" applyBorder="1"/>
    <xf numFmtId="2" fontId="1" fillId="0" borderId="20" xfId="0" applyNumberFormat="1" applyFont="1" applyBorder="1"/>
    <xf numFmtId="2" fontId="0" fillId="0" borderId="20" xfId="0" applyNumberFormat="1" applyBorder="1"/>
    <xf numFmtId="0" fontId="13" fillId="0" borderId="0" xfId="4" applyFont="1" applyAlignment="1">
      <alignment horizontal="centerContinuous"/>
    </xf>
    <xf numFmtId="0" fontId="1" fillId="0" borderId="0" xfId="4"/>
    <xf numFmtId="0" fontId="8" fillId="0" borderId="13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/>
    </xf>
    <xf numFmtId="0" fontId="8" fillId="0" borderId="14" xfId="4" applyFont="1" applyBorder="1" applyAlignment="1">
      <alignment horizontal="center" vertical="center"/>
    </xf>
    <xf numFmtId="1" fontId="8" fillId="0" borderId="21" xfId="4" applyNumberFormat="1" applyFont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/>
    </xf>
    <xf numFmtId="166" fontId="6" fillId="3" borderId="4" xfId="4" applyNumberFormat="1" applyFont="1" applyFill="1" applyBorder="1" applyAlignment="1">
      <alignment horizontal="center" vertical="center"/>
    </xf>
    <xf numFmtId="0" fontId="11" fillId="3" borderId="3" xfId="4" applyFont="1" applyFill="1" applyBorder="1" applyAlignment="1">
      <alignment horizontal="center" vertical="center"/>
    </xf>
    <xf numFmtId="166" fontId="11" fillId="3" borderId="4" xfId="4" applyNumberFormat="1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/>
    </xf>
    <xf numFmtId="1" fontId="1" fillId="0" borderId="1" xfId="4" applyNumberFormat="1" applyBorder="1" applyAlignment="1">
      <alignment horizontal="center" vertical="center"/>
    </xf>
    <xf numFmtId="0" fontId="6" fillId="3" borderId="6" xfId="4" applyFont="1" applyFill="1" applyBorder="1" applyAlignment="1">
      <alignment horizontal="center" vertical="center"/>
    </xf>
    <xf numFmtId="0" fontId="11" fillId="3" borderId="6" xfId="4" applyFont="1" applyFill="1" applyBorder="1" applyAlignment="1">
      <alignment horizontal="center" vertical="center"/>
    </xf>
    <xf numFmtId="0" fontId="11" fillId="3" borderId="4" xfId="4" applyFont="1" applyFill="1" applyBorder="1" applyAlignment="1">
      <alignment horizontal="center" vertical="center"/>
    </xf>
    <xf numFmtId="0" fontId="6" fillId="3" borderId="16" xfId="4" applyFont="1" applyFill="1" applyBorder="1" applyAlignment="1">
      <alignment horizontal="center" vertical="center"/>
    </xf>
    <xf numFmtId="166" fontId="6" fillId="3" borderId="17" xfId="4" applyNumberFormat="1" applyFont="1" applyFill="1" applyBorder="1" applyAlignment="1">
      <alignment horizontal="center" vertical="center"/>
    </xf>
    <xf numFmtId="0" fontId="6" fillId="3" borderId="17" xfId="4" applyFont="1" applyFill="1" applyBorder="1" applyAlignment="1">
      <alignment horizontal="center" vertical="center"/>
    </xf>
    <xf numFmtId="0" fontId="6" fillId="3" borderId="19" xfId="4" applyFont="1" applyFill="1" applyBorder="1" applyAlignment="1">
      <alignment horizontal="left" vertical="center"/>
    </xf>
    <xf numFmtId="0" fontId="6" fillId="3" borderId="28" xfId="4" applyFont="1" applyFill="1" applyBorder="1" applyAlignment="1">
      <alignment horizontal="left" vertical="center"/>
    </xf>
    <xf numFmtId="0" fontId="6" fillId="3" borderId="3" xfId="4" applyFont="1" applyFill="1" applyBorder="1" applyAlignment="1">
      <alignment horizontal="center" vertical="top"/>
    </xf>
    <xf numFmtId="166" fontId="6" fillId="3" borderId="4" xfId="4" applyNumberFormat="1" applyFont="1" applyFill="1" applyBorder="1" applyAlignment="1">
      <alignment horizontal="center" vertical="top"/>
    </xf>
    <xf numFmtId="0" fontId="6" fillId="3" borderId="1" xfId="4" applyFont="1" applyFill="1" applyBorder="1" applyAlignment="1">
      <alignment horizontal="center" vertical="top"/>
    </xf>
    <xf numFmtId="0" fontId="6" fillId="3" borderId="22" xfId="4" applyFont="1" applyFill="1" applyBorder="1" applyAlignment="1">
      <alignment horizontal="center" vertical="center"/>
    </xf>
    <xf numFmtId="166" fontId="6" fillId="3" borderId="23" xfId="4" applyNumberFormat="1" applyFont="1" applyFill="1" applyBorder="1" applyAlignment="1">
      <alignment horizontal="center" vertical="center"/>
    </xf>
    <xf numFmtId="0" fontId="6" fillId="3" borderId="24" xfId="4" applyFont="1" applyFill="1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2" fillId="0" borderId="0" xfId="4" applyFont="1" applyAlignment="1">
      <alignment vertical="center"/>
    </xf>
    <xf numFmtId="0" fontId="3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3" fillId="0" borderId="2" xfId="4" applyFont="1" applyBorder="1" applyAlignment="1">
      <alignment horizontal="left" vertical="center"/>
    </xf>
    <xf numFmtId="0" fontId="1" fillId="0" borderId="2" xfId="4" applyBorder="1" applyAlignment="1">
      <alignment horizontal="center" vertical="center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2" xfId="4" applyFont="1" applyBorder="1" applyAlignment="1">
      <alignment vertical="center"/>
    </xf>
    <xf numFmtId="1" fontId="1" fillId="0" borderId="0" xfId="4" applyNumberFormat="1" applyAlignment="1">
      <alignment horizontal="center" vertical="center"/>
    </xf>
    <xf numFmtId="0" fontId="5" fillId="0" borderId="0" xfId="4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3" fontId="3" fillId="0" borderId="2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" fontId="1" fillId="0" borderId="2" xfId="4" applyNumberFormat="1" applyBorder="1" applyAlignment="1">
      <alignment horizontal="center" vertical="center"/>
    </xf>
    <xf numFmtId="0" fontId="1" fillId="0" borderId="0" xfId="4" quotePrefix="1" applyAlignment="1">
      <alignment horizontal="center" vertical="center"/>
    </xf>
    <xf numFmtId="165" fontId="1" fillId="0" borderId="1" xfId="4" applyNumberFormat="1" applyBorder="1" applyAlignment="1">
      <alignment horizontal="center" vertical="center"/>
    </xf>
    <xf numFmtId="0" fontId="6" fillId="3" borderId="0" xfId="4" applyFont="1" applyFill="1" applyAlignment="1">
      <alignment horizontal="center" vertical="center"/>
    </xf>
    <xf numFmtId="166" fontId="6" fillId="3" borderId="0" xfId="4" applyNumberFormat="1" applyFont="1" applyFill="1" applyAlignment="1">
      <alignment horizontal="center" vertical="center"/>
    </xf>
    <xf numFmtId="3" fontId="6" fillId="3" borderId="0" xfId="4" applyNumberFormat="1" applyFont="1" applyFill="1" applyAlignment="1">
      <alignment horizontal="center" vertical="center"/>
    </xf>
    <xf numFmtId="0" fontId="6" fillId="3" borderId="0" xfId="4" applyFont="1" applyFill="1" applyAlignment="1">
      <alignment horizontal="left" vertical="center"/>
    </xf>
    <xf numFmtId="166" fontId="6" fillId="3" borderId="1" xfId="4" applyNumberFormat="1" applyFont="1" applyFill="1" applyBorder="1" applyAlignment="1">
      <alignment horizontal="center" vertical="center"/>
    </xf>
    <xf numFmtId="0" fontId="6" fillId="3" borderId="32" xfId="4" applyFont="1" applyFill="1" applyBorder="1" applyAlignment="1">
      <alignment horizontal="center" vertical="center"/>
    </xf>
    <xf numFmtId="0" fontId="6" fillId="3" borderId="33" xfId="4" applyFont="1" applyFill="1" applyBorder="1" applyAlignment="1">
      <alignment horizontal="center" vertical="center"/>
    </xf>
    <xf numFmtId="166" fontId="3" fillId="0" borderId="2" xfId="4" applyNumberFormat="1" applyFont="1" applyBorder="1" applyAlignment="1">
      <alignment horizontal="center" vertical="center"/>
    </xf>
    <xf numFmtId="0" fontId="6" fillId="3" borderId="17" xfId="4" applyFont="1" applyFill="1" applyBorder="1" applyAlignment="1">
      <alignment horizontal="left" vertical="center"/>
    </xf>
    <xf numFmtId="49" fontId="6" fillId="3" borderId="5" xfId="4" applyNumberFormat="1" applyFont="1" applyFill="1" applyBorder="1" applyAlignment="1">
      <alignment horizontal="center" vertical="center"/>
    </xf>
    <xf numFmtId="49" fontId="6" fillId="3" borderId="5" xfId="2" applyNumberFormat="1" applyFont="1" applyFill="1" applyBorder="1" applyAlignment="1">
      <alignment horizontal="center" vertical="center"/>
    </xf>
    <xf numFmtId="49" fontId="6" fillId="3" borderId="18" xfId="4" applyNumberFormat="1" applyFont="1" applyFill="1" applyBorder="1" applyAlignment="1">
      <alignment horizontal="center" vertical="center"/>
    </xf>
    <xf numFmtId="49" fontId="6" fillId="3" borderId="25" xfId="4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right" vertical="center"/>
    </xf>
    <xf numFmtId="2" fontId="1" fillId="0" borderId="0" xfId="4" applyNumberFormat="1" applyAlignment="1">
      <alignment horizontal="center"/>
    </xf>
    <xf numFmtId="0" fontId="6" fillId="0" borderId="0" xfId="4" applyFont="1" applyAlignment="1">
      <alignment vertical="center"/>
    </xf>
    <xf numFmtId="14" fontId="1" fillId="0" borderId="20" xfId="0" applyNumberFormat="1" applyFont="1" applyBorder="1" applyAlignment="1">
      <alignment horizontal="left"/>
    </xf>
    <xf numFmtId="0" fontId="14" fillId="0" borderId="0" xfId="4" applyFont="1" applyAlignment="1">
      <alignment horizontal="center" vertical="center"/>
    </xf>
    <xf numFmtId="2" fontId="1" fillId="4" borderId="0" xfId="4" applyNumberFormat="1" applyFill="1" applyAlignment="1">
      <alignment horizontal="center" vertical="center"/>
    </xf>
    <xf numFmtId="1" fontId="1" fillId="4" borderId="0" xfId="4" applyNumberFormat="1" applyFill="1" applyAlignment="1">
      <alignment horizontal="center" vertical="center"/>
    </xf>
    <xf numFmtId="0" fontId="15" fillId="0" borderId="0" xfId="4" applyFont="1" applyAlignment="1">
      <alignment vertical="center"/>
    </xf>
    <xf numFmtId="49" fontId="11" fillId="3" borderId="5" xfId="4" applyNumberFormat="1" applyFont="1" applyFill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1" fontId="6" fillId="3" borderId="34" xfId="4" applyNumberFormat="1" applyFont="1" applyFill="1" applyBorder="1" applyAlignment="1">
      <alignment horizontal="center" vertical="center"/>
    </xf>
    <xf numFmtId="0" fontId="1" fillId="0" borderId="19" xfId="0" applyFont="1" applyBorder="1"/>
    <xf numFmtId="0" fontId="6" fillId="0" borderId="0" xfId="4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14" fillId="0" borderId="19" xfId="4" applyFont="1" applyBorder="1" applyAlignment="1">
      <alignment horizontal="center" vertical="center"/>
    </xf>
    <xf numFmtId="3" fontId="3" fillId="0" borderId="0" xfId="4" applyNumberFormat="1" applyFont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12" fillId="5" borderId="0" xfId="4" applyFont="1" applyFill="1" applyAlignment="1">
      <alignment vertical="center"/>
    </xf>
    <xf numFmtId="0" fontId="1" fillId="5" borderId="0" xfId="4" applyFill="1" applyAlignment="1">
      <alignment vertical="center"/>
    </xf>
    <xf numFmtId="0" fontId="16" fillId="0" borderId="0" xfId="4" applyFont="1" applyAlignment="1">
      <alignment vertical="center" wrapText="1"/>
    </xf>
    <xf numFmtId="0" fontId="1" fillId="5" borderId="0" xfId="4" applyFill="1" applyAlignment="1">
      <alignment horizontal="center" vertical="center"/>
    </xf>
    <xf numFmtId="0" fontId="3" fillId="5" borderId="0" xfId="4" applyFont="1" applyFill="1" applyAlignment="1">
      <alignment horizontal="center" vertical="center"/>
    </xf>
    <xf numFmtId="0" fontId="12" fillId="0" borderId="0" xfId="4" quotePrefix="1" applyFont="1" applyAlignment="1">
      <alignment vertical="center"/>
    </xf>
    <xf numFmtId="0" fontId="12" fillId="0" borderId="0" xfId="4" applyFont="1" applyAlignment="1">
      <alignment vertical="center" wrapText="1"/>
    </xf>
    <xf numFmtId="0" fontId="10" fillId="0" borderId="0" xfId="1" applyFill="1" applyAlignment="1">
      <alignment horizontal="center" vertical="center"/>
    </xf>
    <xf numFmtId="0" fontId="1" fillId="0" borderId="0" xfId="4" applyAlignment="1">
      <alignment vertical="center" wrapText="1"/>
    </xf>
    <xf numFmtId="0" fontId="17" fillId="3" borderId="6" xfId="4" applyFont="1" applyFill="1" applyBorder="1" applyAlignment="1">
      <alignment horizontal="center" vertical="center"/>
    </xf>
    <xf numFmtId="166" fontId="17" fillId="3" borderId="4" xfId="4" applyNumberFormat="1" applyFont="1" applyFill="1" applyBorder="1" applyAlignment="1">
      <alignment horizontal="center" vertical="center"/>
    </xf>
    <xf numFmtId="1" fontId="17" fillId="3" borderId="34" xfId="4" applyNumberFormat="1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/>
    </xf>
    <xf numFmtId="49" fontId="17" fillId="3" borderId="5" xfId="4" applyNumberFormat="1" applyFont="1" applyFill="1" applyBorder="1" applyAlignment="1">
      <alignment horizontal="center" vertical="center"/>
    </xf>
    <xf numFmtId="0" fontId="18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2" xfId="4" applyFont="1" applyBorder="1" applyAlignment="1">
      <alignment horizontal="center" vertical="center"/>
    </xf>
    <xf numFmtId="166" fontId="20" fillId="0" borderId="2" xfId="4" applyNumberFormat="1" applyFont="1" applyBorder="1" applyAlignment="1">
      <alignment horizontal="center" vertical="center"/>
    </xf>
    <xf numFmtId="1" fontId="20" fillId="0" borderId="2" xfId="4" applyNumberFormat="1" applyFont="1" applyBorder="1" applyAlignment="1">
      <alignment horizontal="center" vertical="center"/>
    </xf>
    <xf numFmtId="0" fontId="20" fillId="0" borderId="2" xfId="4" applyFont="1" applyBorder="1" applyAlignment="1">
      <alignment horizontal="left" vertical="center"/>
    </xf>
    <xf numFmtId="0" fontId="19" fillId="0" borderId="0" xfId="4" applyFont="1" applyAlignment="1">
      <alignment horizontal="center" vertical="center"/>
    </xf>
    <xf numFmtId="2" fontId="19" fillId="4" borderId="0" xfId="4" applyNumberFormat="1" applyFont="1" applyFill="1" applyAlignment="1">
      <alignment horizontal="center" vertical="center"/>
    </xf>
    <xf numFmtId="0" fontId="19" fillId="0" borderId="0" xfId="4" applyFont="1" applyAlignment="1">
      <alignment horizontal="left" vertical="center"/>
    </xf>
    <xf numFmtId="2" fontId="19" fillId="0" borderId="1" xfId="4" applyNumberFormat="1" applyFont="1" applyBorder="1" applyAlignment="1">
      <alignment horizontal="center" vertical="center"/>
    </xf>
    <xf numFmtId="2" fontId="19" fillId="0" borderId="0" xfId="4" applyNumberFormat="1" applyFont="1" applyAlignment="1">
      <alignment horizontal="center" vertical="center"/>
    </xf>
    <xf numFmtId="2" fontId="20" fillId="0" borderId="1" xfId="4" applyNumberFormat="1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1" fontId="13" fillId="0" borderId="0" xfId="4" applyNumberFormat="1" applyFont="1" applyAlignment="1">
      <alignment horizontal="centerContinuous"/>
    </xf>
    <xf numFmtId="1" fontId="0" fillId="0" borderId="19" xfId="0" applyNumberFormat="1" applyBorder="1"/>
    <xf numFmtId="1" fontId="0" fillId="0" borderId="20" xfId="0" applyNumberFormat="1" applyBorder="1"/>
    <xf numFmtId="1" fontId="1" fillId="0" borderId="20" xfId="0" applyNumberFormat="1" applyFont="1" applyBorder="1"/>
    <xf numFmtId="1" fontId="1" fillId="0" borderId="0" xfId="4" applyNumberFormat="1" applyAlignment="1">
      <alignment vertical="center"/>
    </xf>
    <xf numFmtId="1" fontId="11" fillId="3" borderId="17" xfId="4" applyNumberFormat="1" applyFont="1" applyFill="1" applyBorder="1" applyAlignment="1">
      <alignment horizontal="center" vertical="center"/>
    </xf>
    <xf numFmtId="1" fontId="6" fillId="3" borderId="17" xfId="4" applyNumberFormat="1" applyFont="1" applyFill="1" applyBorder="1" applyAlignment="1">
      <alignment horizontal="center" vertical="center"/>
    </xf>
    <xf numFmtId="1" fontId="17" fillId="3" borderId="17" xfId="4" applyNumberFormat="1" applyFont="1" applyFill="1" applyBorder="1" applyAlignment="1">
      <alignment horizontal="center" vertical="center"/>
    </xf>
    <xf numFmtId="1" fontId="6" fillId="3" borderId="17" xfId="4" applyNumberFormat="1" applyFont="1" applyFill="1" applyBorder="1" applyAlignment="1">
      <alignment horizontal="center" vertical="top"/>
    </xf>
    <xf numFmtId="1" fontId="6" fillId="3" borderId="23" xfId="4" applyNumberFormat="1" applyFont="1" applyFill="1" applyBorder="1" applyAlignment="1">
      <alignment horizontal="center" vertical="center"/>
    </xf>
    <xf numFmtId="1" fontId="6" fillId="3" borderId="0" xfId="4" applyNumberFormat="1" applyFont="1" applyFill="1" applyAlignment="1">
      <alignment horizontal="center" vertical="center"/>
    </xf>
    <xf numFmtId="1" fontId="3" fillId="0" borderId="0" xfId="4" applyNumberFormat="1" applyFont="1" applyAlignment="1">
      <alignment horizontal="right" vertical="center"/>
    </xf>
    <xf numFmtId="1" fontId="6" fillId="0" borderId="0" xfId="4" applyNumberFormat="1" applyFont="1" applyAlignment="1">
      <alignment horizontal="right" vertical="center"/>
    </xf>
    <xf numFmtId="1" fontId="19" fillId="0" borderId="0" xfId="4" applyNumberFormat="1" applyFont="1" applyAlignment="1">
      <alignment horizontal="center" vertical="center"/>
    </xf>
    <xf numFmtId="1" fontId="5" fillId="0" borderId="0" xfId="4" applyNumberFormat="1" applyFont="1" applyAlignment="1">
      <alignment horizontal="center" vertical="center"/>
    </xf>
    <xf numFmtId="1" fontId="1" fillId="0" borderId="0" xfId="4" applyNumberFormat="1" applyAlignment="1">
      <alignment horizontal="right" vertical="center"/>
    </xf>
    <xf numFmtId="1" fontId="1" fillId="0" borderId="0" xfId="4" quotePrefix="1" applyNumberFormat="1" applyAlignment="1">
      <alignment horizontal="center" vertical="center"/>
    </xf>
    <xf numFmtId="0" fontId="6" fillId="3" borderId="37" xfId="4" applyFont="1" applyFill="1" applyBorder="1" applyAlignment="1">
      <alignment horizontal="center" vertical="center"/>
    </xf>
    <xf numFmtId="0" fontId="6" fillId="3" borderId="34" xfId="4" applyFont="1" applyFill="1" applyBorder="1" applyAlignment="1">
      <alignment horizontal="center" vertical="center"/>
    </xf>
    <xf numFmtId="1" fontId="8" fillId="0" borderId="1" xfId="4" applyNumberFormat="1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/>
    </xf>
    <xf numFmtId="0" fontId="8" fillId="0" borderId="26" xfId="4" applyFont="1" applyBorder="1" applyAlignment="1">
      <alignment horizontal="center" vertical="center"/>
    </xf>
    <xf numFmtId="0" fontId="8" fillId="0" borderId="27" xfId="4" applyFont="1" applyBorder="1" applyAlignment="1">
      <alignment horizontal="center" vertical="center"/>
    </xf>
    <xf numFmtId="0" fontId="6" fillId="3" borderId="33" xfId="4" applyFont="1" applyFill="1" applyBorder="1" applyAlignment="1">
      <alignment horizontal="left" vertical="center"/>
    </xf>
    <xf numFmtId="0" fontId="6" fillId="3" borderId="1" xfId="4" applyFont="1" applyFill="1" applyBorder="1" applyAlignment="1">
      <alignment horizontal="left" vertical="center"/>
    </xf>
    <xf numFmtId="0" fontId="6" fillId="3" borderId="17" xfId="4" applyFont="1" applyFill="1" applyBorder="1" applyAlignment="1">
      <alignment horizontal="left" vertical="center"/>
    </xf>
    <xf numFmtId="0" fontId="6" fillId="3" borderId="19" xfId="4" applyFont="1" applyFill="1" applyBorder="1" applyAlignment="1">
      <alignment horizontal="left" vertical="center"/>
    </xf>
    <xf numFmtId="0" fontId="6" fillId="3" borderId="28" xfId="4" applyFont="1" applyFill="1" applyBorder="1" applyAlignment="1">
      <alignment horizontal="left" vertical="center"/>
    </xf>
    <xf numFmtId="0" fontId="6" fillId="3" borderId="4" xfId="4" applyFont="1" applyFill="1" applyBorder="1" applyAlignment="1">
      <alignment horizontal="left" vertical="center"/>
    </xf>
    <xf numFmtId="0" fontId="6" fillId="3" borderId="20" xfId="4" applyFont="1" applyFill="1" applyBorder="1" applyAlignment="1">
      <alignment horizontal="left" vertical="center"/>
    </xf>
    <xf numFmtId="0" fontId="6" fillId="3" borderId="29" xfId="4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4" xfId="4" applyFont="1" applyFill="1" applyBorder="1" applyAlignment="1">
      <alignment horizontal="left" vertical="center" wrapText="1"/>
    </xf>
    <xf numFmtId="0" fontId="6" fillId="3" borderId="20" xfId="4" applyFont="1" applyFill="1" applyBorder="1" applyAlignment="1">
      <alignment horizontal="left" vertical="center" wrapText="1"/>
    </xf>
    <xf numFmtId="0" fontId="6" fillId="3" borderId="29" xfId="4" applyFont="1" applyFill="1" applyBorder="1" applyAlignment="1">
      <alignment horizontal="left" vertical="center" wrapText="1"/>
    </xf>
    <xf numFmtId="0" fontId="6" fillId="3" borderId="23" xfId="4" applyFont="1" applyFill="1" applyBorder="1" applyAlignment="1">
      <alignment horizontal="left" vertical="center"/>
    </xf>
    <xf numFmtId="0" fontId="6" fillId="3" borderId="30" xfId="4" applyFont="1" applyFill="1" applyBorder="1" applyAlignment="1">
      <alignment horizontal="left" vertical="center"/>
    </xf>
    <xf numFmtId="0" fontId="6" fillId="3" borderId="31" xfId="4" applyFont="1" applyFill="1" applyBorder="1" applyAlignment="1">
      <alignment horizontal="left" vertical="center"/>
    </xf>
    <xf numFmtId="0" fontId="6" fillId="3" borderId="4" xfId="4" applyFont="1" applyFill="1" applyBorder="1" applyAlignment="1">
      <alignment vertical="center" wrapText="1"/>
    </xf>
    <xf numFmtId="0" fontId="6" fillId="3" borderId="20" xfId="4" applyFont="1" applyFill="1" applyBorder="1" applyAlignment="1">
      <alignment vertical="center" wrapText="1"/>
    </xf>
    <xf numFmtId="0" fontId="6" fillId="3" borderId="29" xfId="4" applyFont="1" applyFill="1" applyBorder="1" applyAlignment="1">
      <alignment vertical="center" wrapText="1"/>
    </xf>
    <xf numFmtId="0" fontId="17" fillId="3" borderId="17" xfId="4" applyFont="1" applyFill="1" applyBorder="1" applyAlignment="1">
      <alignment horizontal="left" vertical="center"/>
    </xf>
    <xf numFmtId="0" fontId="17" fillId="3" borderId="19" xfId="4" applyFont="1" applyFill="1" applyBorder="1" applyAlignment="1">
      <alignment horizontal="left" vertical="center"/>
    </xf>
    <xf numFmtId="0" fontId="17" fillId="3" borderId="28" xfId="4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9" fillId="0" borderId="35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36" xfId="4" applyFont="1" applyBorder="1" applyAlignment="1">
      <alignment horizontal="center" vertical="center"/>
    </xf>
    <xf numFmtId="0" fontId="6" fillId="3" borderId="34" xfId="4" applyFont="1" applyFill="1" applyBorder="1" applyAlignment="1">
      <alignment horizontal="left" vertical="center"/>
    </xf>
    <xf numFmtId="0" fontId="8" fillId="0" borderId="1" xfId="4" applyFont="1" applyBorder="1" applyAlignment="1">
      <alignment horizontal="center" vertical="center"/>
    </xf>
    <xf numFmtId="0" fontId="1" fillId="0" borderId="0" xfId="4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8" fillId="0" borderId="3" xfId="4" applyFont="1" applyBorder="1" applyAlignment="1">
      <alignment horizontal="center" vertical="center"/>
    </xf>
    <xf numFmtId="1" fontId="8" fillId="0" borderId="5" xfId="4" applyNumberFormat="1" applyFont="1" applyBorder="1" applyAlignment="1">
      <alignment horizontal="center" vertical="center"/>
    </xf>
  </cellXfs>
  <cellStyles count="5">
    <cellStyle name="Bad" xfId="1" builtinId="27"/>
    <cellStyle name="Comma" xfId="2" builtinId="3"/>
    <cellStyle name="Comma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Projects\EDGL_112947_D12-Culv%20Replacements%20FY2024\400-Engineering\Drainage\Docs\Spreadsheets\GEA-44-4.52_BoxCulvHWBarListCalculation_08_2021_JAH.xls" TargetMode="External"/><Relationship Id="rId1" Type="http://schemas.openxmlformats.org/officeDocument/2006/relationships/externalLinkPath" Target="file:///V:\Projects\EDGL_112947_D12-Culv%20Replacements%20FY2024\400-Engineering\Drainage\Docs\Spreadsheets\GEA-44-4.52_BoxCulvHWBarListCalculation_08_2021_J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ype A"/>
      <sheetName val="Type B 3x3"/>
      <sheetName val="Type B 3x3 MODIFIED (IN)"/>
      <sheetName val="Type B 3x3 MODIFIED (OUT)"/>
      <sheetName val="Type C"/>
      <sheetName val="Rebar Data"/>
    </sheetNames>
    <sheetDataSet>
      <sheetData sheetId="0"/>
      <sheetData sheetId="1"/>
      <sheetData sheetId="2"/>
      <sheetData sheetId="3">
        <row r="66">
          <cell r="S66">
            <v>921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50C-4385-42FD-9882-5FAFFBC9FB1A}">
  <sheetPr>
    <pageSetUpPr fitToPage="1"/>
  </sheetPr>
  <dimension ref="A1:J27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2" width="8.6640625" style="8" customWidth="1"/>
    <col min="3" max="3" width="11.109375" style="8" customWidth="1"/>
    <col min="4" max="5" width="12" style="8" customWidth="1"/>
    <col min="6" max="6" width="8.6640625" style="8" customWidth="1"/>
    <col min="7" max="7" width="30.6640625" style="8" customWidth="1"/>
    <col min="8" max="8" width="20.44140625" style="8" customWidth="1"/>
    <col min="9" max="9" width="9.6640625" style="8" customWidth="1"/>
    <col min="10" max="10" width="5.33203125" style="8" customWidth="1"/>
    <col min="11" max="11" width="35.5546875" style="8" customWidth="1"/>
    <col min="12" max="12" width="9.109375" style="8" customWidth="1"/>
    <col min="13" max="16384" width="9.109375" style="8"/>
  </cols>
  <sheetData>
    <row r="1" spans="1:10" ht="18.75" customHeight="1" x14ac:dyDescent="0.25">
      <c r="A1" s="144" t="s">
        <v>17</v>
      </c>
      <c r="B1" s="145"/>
      <c r="C1" s="145"/>
      <c r="D1" s="145"/>
      <c r="E1" s="145"/>
      <c r="F1" s="145"/>
      <c r="G1" s="145"/>
      <c r="H1" s="145"/>
      <c r="I1" s="146"/>
    </row>
    <row r="2" spans="1:10" ht="13.95" customHeight="1" thickBot="1" x14ac:dyDescent="0.3">
      <c r="A2" s="147"/>
      <c r="B2" s="148"/>
      <c r="C2" s="148"/>
      <c r="D2" s="148"/>
      <c r="E2" s="148"/>
      <c r="F2" s="148"/>
      <c r="G2" s="148"/>
      <c r="H2" s="148"/>
      <c r="I2" s="149"/>
    </row>
    <row r="3" spans="1:10" ht="13.8" thickBot="1" x14ac:dyDescent="0.3">
      <c r="A3" s="22" t="s">
        <v>0</v>
      </c>
      <c r="B3" s="23" t="s">
        <v>5</v>
      </c>
      <c r="C3" s="24" t="s">
        <v>4</v>
      </c>
      <c r="D3" s="24" t="s">
        <v>1</v>
      </c>
      <c r="E3" s="150" t="s">
        <v>2</v>
      </c>
      <c r="F3" s="151"/>
      <c r="G3" s="151"/>
      <c r="H3" s="152"/>
      <c r="I3" s="25" t="s">
        <v>53</v>
      </c>
    </row>
    <row r="4" spans="1:10" x14ac:dyDescent="0.25">
      <c r="A4" s="71">
        <v>202</v>
      </c>
      <c r="B4" s="72">
        <v>11000</v>
      </c>
      <c r="C4" s="89" t="s">
        <v>31</v>
      </c>
      <c r="D4" s="72"/>
      <c r="E4" s="153" t="s">
        <v>201</v>
      </c>
      <c r="F4" s="153"/>
      <c r="G4" s="153"/>
      <c r="H4" s="153"/>
      <c r="I4" s="75" t="s">
        <v>226</v>
      </c>
    </row>
    <row r="5" spans="1:10" x14ac:dyDescent="0.25">
      <c r="A5" s="26"/>
      <c r="B5" s="28"/>
      <c r="C5" s="89"/>
      <c r="D5" s="28"/>
      <c r="E5" s="154"/>
      <c r="F5" s="154"/>
      <c r="G5" s="154"/>
      <c r="H5" s="154"/>
      <c r="I5" s="75"/>
    </row>
    <row r="6" spans="1:10" x14ac:dyDescent="0.25">
      <c r="A6" s="26">
        <v>503</v>
      </c>
      <c r="B6" s="70">
        <v>11100</v>
      </c>
      <c r="C6" s="89" t="s">
        <v>31</v>
      </c>
      <c r="D6" s="28"/>
      <c r="E6" s="154" t="s">
        <v>16</v>
      </c>
      <c r="F6" s="154"/>
      <c r="G6" s="154"/>
      <c r="H6" s="154"/>
      <c r="I6" s="75"/>
    </row>
    <row r="7" spans="1:10" x14ac:dyDescent="0.25">
      <c r="A7" s="26">
        <v>503</v>
      </c>
      <c r="B7" s="70">
        <v>21100</v>
      </c>
      <c r="C7" s="89"/>
      <c r="D7" s="28" t="s">
        <v>33</v>
      </c>
      <c r="E7" s="158" t="s">
        <v>52</v>
      </c>
      <c r="F7" s="159"/>
      <c r="G7" s="159"/>
      <c r="H7" s="160"/>
      <c r="I7" s="75"/>
    </row>
    <row r="8" spans="1:10" x14ac:dyDescent="0.25">
      <c r="A8" s="30"/>
      <c r="B8" s="31"/>
      <c r="C8" s="89"/>
      <c r="D8" s="32"/>
      <c r="E8" s="155"/>
      <c r="F8" s="156"/>
      <c r="G8" s="156"/>
      <c r="H8" s="157"/>
      <c r="I8" s="75"/>
    </row>
    <row r="9" spans="1:10" x14ac:dyDescent="0.25">
      <c r="A9" s="26">
        <v>509</v>
      </c>
      <c r="B9" s="29">
        <v>10000</v>
      </c>
      <c r="C9" s="89"/>
      <c r="D9" s="28" t="s">
        <v>32</v>
      </c>
      <c r="E9" s="155" t="s">
        <v>6</v>
      </c>
      <c r="F9" s="156"/>
      <c r="G9" s="156"/>
      <c r="H9" s="157"/>
      <c r="I9" s="75"/>
    </row>
    <row r="10" spans="1:10" x14ac:dyDescent="0.25">
      <c r="A10" s="30"/>
      <c r="B10" s="31"/>
      <c r="C10" s="89"/>
      <c r="D10" s="32"/>
      <c r="E10" s="155"/>
      <c r="F10" s="156"/>
      <c r="G10" s="156"/>
      <c r="H10" s="157"/>
      <c r="I10" s="75"/>
    </row>
    <row r="11" spans="1:10" x14ac:dyDescent="0.25">
      <c r="A11" s="34">
        <v>511</v>
      </c>
      <c r="B11" s="29">
        <v>46010</v>
      </c>
      <c r="C11" s="89"/>
      <c r="D11" s="28" t="s">
        <v>34</v>
      </c>
      <c r="E11" s="161" t="s">
        <v>51</v>
      </c>
      <c r="F11" s="162"/>
      <c r="G11" s="162"/>
      <c r="H11" s="163"/>
      <c r="I11" s="87"/>
      <c r="J11" s="49"/>
    </row>
    <row r="12" spans="1:10" x14ac:dyDescent="0.25">
      <c r="A12" s="34">
        <v>511</v>
      </c>
      <c r="B12" s="29">
        <v>46510</v>
      </c>
      <c r="C12" s="89"/>
      <c r="D12" s="28" t="s">
        <v>34</v>
      </c>
      <c r="E12" s="155" t="s">
        <v>36</v>
      </c>
      <c r="F12" s="156"/>
      <c r="G12" s="156"/>
      <c r="H12" s="157"/>
      <c r="I12" s="87"/>
      <c r="J12" s="49"/>
    </row>
    <row r="13" spans="1:10" x14ac:dyDescent="0.25">
      <c r="A13" s="34">
        <v>511</v>
      </c>
      <c r="B13" s="29">
        <v>46610</v>
      </c>
      <c r="C13" s="89"/>
      <c r="D13" s="28" t="s">
        <v>34</v>
      </c>
      <c r="E13" s="155" t="s">
        <v>37</v>
      </c>
      <c r="F13" s="156"/>
      <c r="G13" s="156"/>
      <c r="H13" s="157"/>
      <c r="I13" s="87"/>
      <c r="J13" s="49"/>
    </row>
    <row r="14" spans="1:10" x14ac:dyDescent="0.25">
      <c r="A14" s="30"/>
      <c r="B14" s="31"/>
      <c r="C14" s="89"/>
      <c r="D14" s="32"/>
      <c r="E14" s="155"/>
      <c r="F14" s="156"/>
      <c r="G14" s="156"/>
      <c r="H14" s="157"/>
      <c r="I14" s="75"/>
    </row>
    <row r="15" spans="1:10" x14ac:dyDescent="0.25">
      <c r="A15" s="26">
        <v>512</v>
      </c>
      <c r="B15" s="29">
        <v>10100</v>
      </c>
      <c r="C15" s="89"/>
      <c r="D15" s="28" t="s">
        <v>29</v>
      </c>
      <c r="E15" s="155" t="s">
        <v>19</v>
      </c>
      <c r="F15" s="156"/>
      <c r="G15" s="156"/>
      <c r="H15" s="157"/>
      <c r="I15" s="76"/>
    </row>
    <row r="16" spans="1:10" x14ac:dyDescent="0.25">
      <c r="A16" s="34">
        <v>512</v>
      </c>
      <c r="B16" s="29">
        <v>33000</v>
      </c>
      <c r="C16" s="89"/>
      <c r="D16" s="28" t="s">
        <v>29</v>
      </c>
      <c r="E16" s="155" t="s">
        <v>38</v>
      </c>
      <c r="F16" s="156"/>
      <c r="G16" s="156"/>
      <c r="H16" s="157"/>
      <c r="I16" s="76"/>
    </row>
    <row r="17" spans="1:9" x14ac:dyDescent="0.25">
      <c r="A17" s="34">
        <v>512</v>
      </c>
      <c r="B17" s="29">
        <v>33010</v>
      </c>
      <c r="C17" s="89"/>
      <c r="D17" s="28" t="s">
        <v>29</v>
      </c>
      <c r="E17" s="155" t="s">
        <v>46</v>
      </c>
      <c r="F17" s="156"/>
      <c r="G17" s="156"/>
      <c r="H17" s="157"/>
      <c r="I17" s="76"/>
    </row>
    <row r="18" spans="1:9" x14ac:dyDescent="0.25">
      <c r="A18" s="35"/>
      <c r="B18" s="31"/>
      <c r="C18" s="89"/>
      <c r="D18" s="32"/>
      <c r="E18" s="155"/>
      <c r="F18" s="156"/>
      <c r="G18" s="156"/>
      <c r="H18" s="157"/>
      <c r="I18" s="76"/>
    </row>
    <row r="19" spans="1:9" x14ac:dyDescent="0.25">
      <c r="A19" s="34">
        <v>516</v>
      </c>
      <c r="B19" s="29">
        <v>13600</v>
      </c>
      <c r="C19" s="89"/>
      <c r="D19" s="27" t="s">
        <v>28</v>
      </c>
      <c r="E19" s="155" t="s">
        <v>39</v>
      </c>
      <c r="F19" s="156"/>
      <c r="G19" s="156"/>
      <c r="H19" s="157"/>
      <c r="I19" s="75"/>
    </row>
    <row r="20" spans="1:9" x14ac:dyDescent="0.25">
      <c r="A20" s="35"/>
      <c r="B20" s="31"/>
      <c r="C20" s="89"/>
      <c r="D20" s="36"/>
      <c r="E20" s="155"/>
      <c r="F20" s="156"/>
      <c r="G20" s="156"/>
      <c r="H20" s="157"/>
      <c r="I20" s="75"/>
    </row>
    <row r="21" spans="1:9" x14ac:dyDescent="0.25">
      <c r="A21" s="37">
        <v>518</v>
      </c>
      <c r="B21" s="38">
        <v>21200</v>
      </c>
      <c r="C21" s="89"/>
      <c r="D21" s="39" t="s">
        <v>33</v>
      </c>
      <c r="E21" s="155" t="s">
        <v>45</v>
      </c>
      <c r="F21" s="156"/>
      <c r="G21" s="156"/>
      <c r="H21" s="157"/>
      <c r="I21" s="77"/>
    </row>
    <row r="22" spans="1:9" x14ac:dyDescent="0.25">
      <c r="A22" s="37"/>
      <c r="B22" s="38"/>
      <c r="C22" s="89"/>
      <c r="D22" s="39"/>
      <c r="E22" s="155"/>
      <c r="F22" s="156"/>
      <c r="G22" s="156"/>
      <c r="H22" s="157"/>
      <c r="I22" s="77"/>
    </row>
    <row r="23" spans="1:9" x14ac:dyDescent="0.25">
      <c r="A23" s="37">
        <v>601</v>
      </c>
      <c r="B23" s="38">
        <v>11000</v>
      </c>
      <c r="C23" s="89"/>
      <c r="D23" s="39" t="s">
        <v>29</v>
      </c>
      <c r="E23" s="155" t="s">
        <v>219</v>
      </c>
      <c r="F23" s="156"/>
      <c r="G23" s="156"/>
      <c r="H23" s="157"/>
      <c r="I23" s="77"/>
    </row>
    <row r="24" spans="1:9" x14ac:dyDescent="0.25">
      <c r="A24" s="37">
        <v>601</v>
      </c>
      <c r="B24" s="38">
        <v>32200</v>
      </c>
      <c r="C24" s="89"/>
      <c r="D24" s="39" t="s">
        <v>33</v>
      </c>
      <c r="E24" s="155" t="s">
        <v>90</v>
      </c>
      <c r="F24" s="156"/>
      <c r="G24" s="156"/>
      <c r="H24" s="157"/>
      <c r="I24" s="77"/>
    </row>
    <row r="25" spans="1:9" x14ac:dyDescent="0.25">
      <c r="A25" s="37"/>
      <c r="B25" s="38"/>
      <c r="C25" s="89"/>
      <c r="D25" s="39"/>
      <c r="E25" s="74"/>
      <c r="F25" s="40"/>
      <c r="G25" s="40"/>
      <c r="H25" s="41"/>
      <c r="I25" s="77"/>
    </row>
    <row r="26" spans="1:9" ht="12.75" customHeight="1" x14ac:dyDescent="0.25">
      <c r="A26" s="42">
        <v>611</v>
      </c>
      <c r="B26" s="43">
        <v>95700</v>
      </c>
      <c r="C26" s="89"/>
      <c r="D26" s="44" t="s">
        <v>3</v>
      </c>
      <c r="E26" s="164" t="s">
        <v>202</v>
      </c>
      <c r="F26" s="165"/>
      <c r="G26" s="165"/>
      <c r="H26" s="166"/>
      <c r="I26" s="75"/>
    </row>
    <row r="27" spans="1:9" ht="13.8" thickBot="1" x14ac:dyDescent="0.3">
      <c r="A27" s="45"/>
      <c r="B27" s="46"/>
      <c r="C27" s="46"/>
      <c r="D27" s="47"/>
      <c r="E27" s="167"/>
      <c r="F27" s="168"/>
      <c r="G27" s="168"/>
      <c r="H27" s="169"/>
      <c r="I27" s="78"/>
    </row>
  </sheetData>
  <mergeCells count="25">
    <mergeCell ref="E24:H24"/>
    <mergeCell ref="E26:H26"/>
    <mergeCell ref="E27:H27"/>
    <mergeCell ref="E18:H18"/>
    <mergeCell ref="E19:H19"/>
    <mergeCell ref="E20:H20"/>
    <mergeCell ref="E21:H21"/>
    <mergeCell ref="E22:H22"/>
    <mergeCell ref="E23:H23"/>
    <mergeCell ref="A1:I2"/>
    <mergeCell ref="E3:H3"/>
    <mergeCell ref="E4:H4"/>
    <mergeCell ref="E5:H5"/>
    <mergeCell ref="E17:H17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</mergeCells>
  <printOptions horizontalCentered="1"/>
  <pageMargins left="0.5" right="0.5" top="0.75" bottom="0.75" header="0.5" footer="0.5"/>
  <pageSetup scale="80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35494-72A7-409B-8765-98D38C5DEB0C}">
  <sheetPr>
    <pageSetUpPr fitToPage="1"/>
  </sheetPr>
  <dimension ref="A1:L239"/>
  <sheetViews>
    <sheetView tabSelected="1" view="pageBreakPreview" topLeftCell="A7" zoomScaleNormal="115" zoomScaleSheetLayoutView="100" workbookViewId="0">
      <selection activeCell="J13" sqref="J13:J14"/>
    </sheetView>
  </sheetViews>
  <sheetFormatPr defaultColWidth="9.109375" defaultRowHeight="13.2" x14ac:dyDescent="0.25"/>
  <cols>
    <col min="1" max="2" width="8.6640625" style="8" customWidth="1"/>
    <col min="3" max="3" width="16.21875" style="128" bestFit="1" customWidth="1"/>
    <col min="4" max="4" width="11.109375" style="8" customWidth="1"/>
    <col min="5" max="6" width="12" style="8" customWidth="1"/>
    <col min="7" max="7" width="8.6640625" style="8" customWidth="1"/>
    <col min="8" max="8" width="30.6640625" style="8" customWidth="1"/>
    <col min="9" max="9" width="24.5546875" style="8" customWidth="1"/>
    <col min="10" max="10" width="9.6640625" style="8" customWidth="1"/>
    <col min="11" max="11" width="5.33203125" style="8" customWidth="1"/>
    <col min="12" max="12" width="9.109375" style="8" customWidth="1"/>
    <col min="13" max="16384" width="9.109375" style="8"/>
  </cols>
  <sheetData>
    <row r="1" spans="1:11" s="21" customFormat="1" ht="18" x14ac:dyDescent="0.35">
      <c r="A1" s="20" t="s">
        <v>27</v>
      </c>
      <c r="B1" s="20"/>
      <c r="C1" s="124"/>
      <c r="D1" s="20"/>
      <c r="E1" s="20"/>
      <c r="F1" s="20"/>
      <c r="G1" s="20"/>
      <c r="H1" s="20"/>
      <c r="I1" s="20"/>
      <c r="J1" s="20"/>
      <c r="K1" s="20"/>
    </row>
    <row r="2" spans="1:11" s="21" customFormat="1" x14ac:dyDescent="0.25">
      <c r="A2" s="2" t="s">
        <v>20</v>
      </c>
      <c r="B2" s="2"/>
      <c r="C2" s="125"/>
      <c r="D2" s="90" t="s">
        <v>223</v>
      </c>
      <c r="E2" s="17"/>
      <c r="F2" s="17"/>
      <c r="G2" s="5" t="s">
        <v>21</v>
      </c>
      <c r="H2" s="4">
        <v>45258</v>
      </c>
      <c r="I2" s="5" t="s">
        <v>22</v>
      </c>
      <c r="J2" s="95" t="s">
        <v>35</v>
      </c>
      <c r="K2" s="8"/>
    </row>
    <row r="3" spans="1:11" s="21" customFormat="1" x14ac:dyDescent="0.25">
      <c r="A3" s="3" t="s">
        <v>23</v>
      </c>
      <c r="B3" s="3"/>
      <c r="C3" s="126"/>
      <c r="D3" s="7" t="s">
        <v>218</v>
      </c>
      <c r="E3" s="18"/>
      <c r="F3" s="18"/>
      <c r="G3" s="6" t="s">
        <v>21</v>
      </c>
      <c r="H3" s="82">
        <v>45272</v>
      </c>
      <c r="I3" s="6" t="s">
        <v>24</v>
      </c>
      <c r="J3" s="3">
        <v>105210</v>
      </c>
      <c r="K3" s="8"/>
    </row>
    <row r="4" spans="1:11" s="21" customFormat="1" x14ac:dyDescent="0.25">
      <c r="A4" s="3" t="s">
        <v>58</v>
      </c>
      <c r="B4" s="3"/>
      <c r="C4" s="126"/>
      <c r="D4" s="3" t="s">
        <v>223</v>
      </c>
      <c r="E4" s="18"/>
      <c r="F4" s="18"/>
      <c r="G4" s="6" t="s">
        <v>21</v>
      </c>
      <c r="H4" s="82">
        <v>45273</v>
      </c>
      <c r="I4" s="3"/>
      <c r="J4" s="3"/>
      <c r="K4" s="8"/>
    </row>
    <row r="5" spans="1:11" s="21" customFormat="1" x14ac:dyDescent="0.25">
      <c r="A5" s="3" t="s">
        <v>59</v>
      </c>
      <c r="B5" s="3"/>
      <c r="C5" s="126"/>
      <c r="D5" s="3" t="s">
        <v>218</v>
      </c>
      <c r="E5" s="18"/>
      <c r="F5" s="18"/>
      <c r="G5" s="6" t="s">
        <v>21</v>
      </c>
      <c r="H5" s="82">
        <v>45273</v>
      </c>
      <c r="I5" s="3"/>
      <c r="J5" s="3"/>
      <c r="K5" s="8"/>
    </row>
    <row r="6" spans="1:11" s="21" customFormat="1" x14ac:dyDescent="0.25">
      <c r="A6" s="3" t="s">
        <v>25</v>
      </c>
      <c r="B6" s="7" t="s">
        <v>220</v>
      </c>
      <c r="C6" s="127"/>
      <c r="D6" s="7"/>
      <c r="E6" s="19"/>
      <c r="F6" s="19"/>
      <c r="G6" s="3"/>
      <c r="H6" s="3"/>
      <c r="I6" s="3"/>
      <c r="J6" s="7"/>
      <c r="K6" s="8"/>
    </row>
    <row r="7" spans="1:11" s="21" customFormat="1" x14ac:dyDescent="0.25">
      <c r="A7" s="3" t="s">
        <v>26</v>
      </c>
      <c r="B7" s="7" t="s">
        <v>27</v>
      </c>
      <c r="C7" s="127"/>
      <c r="D7" s="7"/>
      <c r="E7" s="19"/>
      <c r="F7" s="19"/>
      <c r="G7" s="3"/>
      <c r="H7" s="3"/>
      <c r="I7" s="3"/>
      <c r="J7" s="3"/>
      <c r="K7" s="8"/>
    </row>
    <row r="8" spans="1:11" x14ac:dyDescent="0.25">
      <c r="E8" s="88"/>
      <c r="F8" s="88"/>
    </row>
    <row r="9" spans="1:11" ht="29.4" x14ac:dyDescent="0.25">
      <c r="A9" s="176" t="s">
        <v>27</v>
      </c>
      <c r="B9" s="176"/>
      <c r="C9" s="176"/>
      <c r="D9" s="176"/>
      <c r="E9" s="176"/>
      <c r="F9" s="176"/>
      <c r="G9" s="176"/>
      <c r="H9" s="176"/>
      <c r="I9" s="176"/>
      <c r="J9" s="176"/>
      <c r="K9" s="1"/>
    </row>
    <row r="10" spans="1:11" ht="15.75" customHeight="1" thickBot="1" x14ac:dyDescent="0.3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96"/>
    </row>
    <row r="11" spans="1:11" ht="18.75" customHeight="1" x14ac:dyDescent="0.25">
      <c r="A11" s="144" t="s">
        <v>17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1" ht="13.95" customHeight="1" x14ac:dyDescent="0.25">
      <c r="A12" s="178"/>
      <c r="B12" s="179"/>
      <c r="C12" s="179"/>
      <c r="D12" s="179"/>
      <c r="E12" s="179"/>
      <c r="F12" s="179"/>
      <c r="G12" s="179"/>
      <c r="H12" s="179"/>
      <c r="I12" s="179"/>
      <c r="J12" s="180"/>
    </row>
    <row r="13" spans="1:11" ht="13.95" customHeight="1" x14ac:dyDescent="0.25">
      <c r="A13" s="185" t="s">
        <v>0</v>
      </c>
      <c r="B13" s="182" t="s">
        <v>5</v>
      </c>
      <c r="C13" s="143" t="s">
        <v>231</v>
      </c>
      <c r="D13" s="182" t="s">
        <v>4</v>
      </c>
      <c r="E13" s="182" t="s">
        <v>1</v>
      </c>
      <c r="F13" s="182" t="s">
        <v>2</v>
      </c>
      <c r="G13" s="182"/>
      <c r="H13" s="182"/>
      <c r="I13" s="182"/>
      <c r="J13" s="186" t="s">
        <v>53</v>
      </c>
    </row>
    <row r="14" spans="1:11" x14ac:dyDescent="0.25">
      <c r="A14" s="185"/>
      <c r="B14" s="182"/>
      <c r="C14" s="143" t="s">
        <v>232</v>
      </c>
      <c r="D14" s="182"/>
      <c r="E14" s="182"/>
      <c r="F14" s="182"/>
      <c r="G14" s="182"/>
      <c r="H14" s="182"/>
      <c r="I14" s="182"/>
      <c r="J14" s="186"/>
    </row>
    <row r="15" spans="1:11" x14ac:dyDescent="0.25">
      <c r="A15" s="141">
        <v>202</v>
      </c>
      <c r="B15" s="142">
        <v>11000</v>
      </c>
      <c r="C15" s="89" t="s">
        <v>31</v>
      </c>
      <c r="D15" s="89" t="s">
        <v>31</v>
      </c>
      <c r="E15" s="142"/>
      <c r="F15" s="181" t="s">
        <v>201</v>
      </c>
      <c r="G15" s="181"/>
      <c r="H15" s="181"/>
      <c r="I15" s="181"/>
      <c r="J15" s="77" t="s">
        <v>228</v>
      </c>
    </row>
    <row r="16" spans="1:11" x14ac:dyDescent="0.25">
      <c r="A16" s="26"/>
      <c r="B16" s="28"/>
      <c r="C16" s="89"/>
      <c r="D16" s="89"/>
      <c r="E16" s="28"/>
      <c r="F16" s="154"/>
      <c r="G16" s="154"/>
      <c r="H16" s="154"/>
      <c r="I16" s="154"/>
      <c r="J16" s="75"/>
    </row>
    <row r="17" spans="1:11" x14ac:dyDescent="0.25">
      <c r="A17" s="26">
        <v>503</v>
      </c>
      <c r="B17" s="70">
        <v>11100</v>
      </c>
      <c r="C17" s="89" t="s">
        <v>31</v>
      </c>
      <c r="D17" s="89" t="s">
        <v>31</v>
      </c>
      <c r="E17" s="28"/>
      <c r="F17" s="154" t="s">
        <v>16</v>
      </c>
      <c r="G17" s="154"/>
      <c r="H17" s="154"/>
      <c r="I17" s="154"/>
      <c r="J17" s="75"/>
    </row>
    <row r="18" spans="1:11" x14ac:dyDescent="0.25">
      <c r="A18" s="26">
        <v>503</v>
      </c>
      <c r="B18" s="70">
        <v>21100</v>
      </c>
      <c r="C18" s="89">
        <v>61</v>
      </c>
      <c r="D18" s="89">
        <f>D52</f>
        <v>61</v>
      </c>
      <c r="E18" s="28" t="s">
        <v>33</v>
      </c>
      <c r="F18" s="158" t="s">
        <v>52</v>
      </c>
      <c r="G18" s="159"/>
      <c r="H18" s="159"/>
      <c r="I18" s="160"/>
      <c r="J18" s="75"/>
    </row>
    <row r="19" spans="1:11" x14ac:dyDescent="0.25">
      <c r="A19" s="30"/>
      <c r="B19" s="31"/>
      <c r="C19" s="129"/>
      <c r="D19" s="89"/>
      <c r="E19" s="32"/>
      <c r="F19" s="155"/>
      <c r="G19" s="156"/>
      <c r="H19" s="156"/>
      <c r="I19" s="157"/>
      <c r="J19" s="75"/>
    </row>
    <row r="20" spans="1:11" x14ac:dyDescent="0.25">
      <c r="A20" s="26">
        <v>509</v>
      </c>
      <c r="B20" s="29">
        <v>10000</v>
      </c>
      <c r="C20" s="130">
        <v>4171</v>
      </c>
      <c r="D20" s="89">
        <f>D67</f>
        <v>4171</v>
      </c>
      <c r="E20" s="28" t="s">
        <v>32</v>
      </c>
      <c r="F20" s="155" t="s">
        <v>6</v>
      </c>
      <c r="G20" s="156"/>
      <c r="H20" s="156"/>
      <c r="I20" s="157"/>
      <c r="J20" s="75" t="s">
        <v>230</v>
      </c>
    </row>
    <row r="21" spans="1:11" x14ac:dyDescent="0.25">
      <c r="A21" s="30"/>
      <c r="B21" s="31"/>
      <c r="C21" s="129"/>
      <c r="D21" s="89"/>
      <c r="E21" s="32"/>
      <c r="F21" s="155"/>
      <c r="G21" s="156"/>
      <c r="H21" s="156"/>
      <c r="I21" s="157"/>
      <c r="J21" s="75"/>
    </row>
    <row r="22" spans="1:11" x14ac:dyDescent="0.25">
      <c r="A22" s="34">
        <v>511</v>
      </c>
      <c r="B22" s="29">
        <v>46010</v>
      </c>
      <c r="C22" s="130">
        <v>14</v>
      </c>
      <c r="D22" s="89">
        <f>D73</f>
        <v>14</v>
      </c>
      <c r="E22" s="28" t="s">
        <v>34</v>
      </c>
      <c r="F22" s="161" t="s">
        <v>51</v>
      </c>
      <c r="G22" s="162"/>
      <c r="H22" s="162"/>
      <c r="I22" s="163"/>
      <c r="J22" s="75" t="s">
        <v>229</v>
      </c>
      <c r="K22" s="49"/>
    </row>
    <row r="23" spans="1:11" x14ac:dyDescent="0.25">
      <c r="A23" s="34">
        <v>511</v>
      </c>
      <c r="B23" s="29">
        <v>46510</v>
      </c>
      <c r="C23" s="130">
        <v>38</v>
      </c>
      <c r="D23" s="89">
        <f>D79</f>
        <v>38</v>
      </c>
      <c r="E23" s="28" t="s">
        <v>34</v>
      </c>
      <c r="F23" s="155" t="s">
        <v>36</v>
      </c>
      <c r="G23" s="156"/>
      <c r="H23" s="156"/>
      <c r="I23" s="157"/>
      <c r="J23" s="75" t="s">
        <v>229</v>
      </c>
      <c r="K23" s="49"/>
    </row>
    <row r="24" spans="1:11" s="112" customFormat="1" hidden="1" x14ac:dyDescent="0.25">
      <c r="A24" s="106">
        <v>511</v>
      </c>
      <c r="B24" s="107">
        <v>46610</v>
      </c>
      <c r="C24" s="131"/>
      <c r="D24" s="108">
        <f>D89</f>
        <v>3</v>
      </c>
      <c r="E24" s="109" t="s">
        <v>34</v>
      </c>
      <c r="F24" s="173" t="s">
        <v>37</v>
      </c>
      <c r="G24" s="174"/>
      <c r="H24" s="174"/>
      <c r="I24" s="175"/>
      <c r="J24" s="110"/>
      <c r="K24" s="111"/>
    </row>
    <row r="25" spans="1:11" x14ac:dyDescent="0.25">
      <c r="A25" s="30"/>
      <c r="B25" s="31"/>
      <c r="C25" s="129"/>
      <c r="D25" s="89"/>
      <c r="E25" s="32"/>
      <c r="F25" s="155"/>
      <c r="G25" s="156"/>
      <c r="H25" s="156"/>
      <c r="I25" s="157"/>
      <c r="J25" s="75"/>
    </row>
    <row r="26" spans="1:11" x14ac:dyDescent="0.25">
      <c r="A26" s="26">
        <v>512</v>
      </c>
      <c r="B26" s="29">
        <v>10100</v>
      </c>
      <c r="C26" s="130">
        <v>53</v>
      </c>
      <c r="D26" s="89">
        <f>D104</f>
        <v>53</v>
      </c>
      <c r="E26" s="28" t="s">
        <v>29</v>
      </c>
      <c r="F26" s="155" t="s">
        <v>19</v>
      </c>
      <c r="G26" s="156"/>
      <c r="H26" s="156"/>
      <c r="I26" s="157"/>
      <c r="J26" s="76" t="s">
        <v>229</v>
      </c>
    </row>
    <row r="27" spans="1:11" x14ac:dyDescent="0.25">
      <c r="A27" s="34">
        <v>512</v>
      </c>
      <c r="B27" s="29">
        <v>33000</v>
      </c>
      <c r="C27" s="130">
        <v>69</v>
      </c>
      <c r="D27" s="89">
        <f>D170</f>
        <v>69</v>
      </c>
      <c r="E27" s="28" t="s">
        <v>29</v>
      </c>
      <c r="F27" s="155" t="s">
        <v>38</v>
      </c>
      <c r="G27" s="156"/>
      <c r="H27" s="156"/>
      <c r="I27" s="157"/>
      <c r="J27" s="76" t="s">
        <v>229</v>
      </c>
    </row>
    <row r="28" spans="1:11" x14ac:dyDescent="0.25">
      <c r="A28" s="34">
        <v>512</v>
      </c>
      <c r="B28" s="29">
        <v>33010</v>
      </c>
      <c r="C28" s="130">
        <v>75</v>
      </c>
      <c r="D28" s="89">
        <f>D182</f>
        <v>75</v>
      </c>
      <c r="E28" s="28" t="s">
        <v>29</v>
      </c>
      <c r="F28" s="155" t="s">
        <v>46</v>
      </c>
      <c r="G28" s="156"/>
      <c r="H28" s="156"/>
      <c r="I28" s="157"/>
      <c r="J28" s="76" t="s">
        <v>229</v>
      </c>
    </row>
    <row r="29" spans="1:11" x14ac:dyDescent="0.25">
      <c r="A29" s="35"/>
      <c r="B29" s="31"/>
      <c r="C29" s="129"/>
      <c r="D29" s="89"/>
      <c r="E29" s="32"/>
      <c r="F29" s="155"/>
      <c r="G29" s="156"/>
      <c r="H29" s="156"/>
      <c r="I29" s="157"/>
      <c r="J29" s="76"/>
    </row>
    <row r="30" spans="1:11" x14ac:dyDescent="0.25">
      <c r="A30" s="34">
        <v>516</v>
      </c>
      <c r="B30" s="29">
        <v>13600</v>
      </c>
      <c r="C30" s="130">
        <v>30</v>
      </c>
      <c r="D30" s="89">
        <f>D191</f>
        <v>30</v>
      </c>
      <c r="E30" s="27" t="s">
        <v>28</v>
      </c>
      <c r="F30" s="155" t="s">
        <v>39</v>
      </c>
      <c r="G30" s="156"/>
      <c r="H30" s="156"/>
      <c r="I30" s="157"/>
      <c r="J30" s="75" t="s">
        <v>229</v>
      </c>
    </row>
    <row r="31" spans="1:11" x14ac:dyDescent="0.25">
      <c r="A31" s="35"/>
      <c r="B31" s="31"/>
      <c r="C31" s="129"/>
      <c r="D31" s="89"/>
      <c r="E31" s="36"/>
      <c r="F31" s="155"/>
      <c r="G31" s="156"/>
      <c r="H31" s="156"/>
      <c r="I31" s="157"/>
      <c r="J31" s="75"/>
    </row>
    <row r="32" spans="1:11" x14ac:dyDescent="0.25">
      <c r="A32" s="37">
        <v>518</v>
      </c>
      <c r="B32" s="38">
        <v>21200</v>
      </c>
      <c r="C32" s="130">
        <v>8</v>
      </c>
      <c r="D32" s="89">
        <f>D199</f>
        <v>8</v>
      </c>
      <c r="E32" s="39" t="s">
        <v>33</v>
      </c>
      <c r="F32" s="155" t="s">
        <v>45</v>
      </c>
      <c r="G32" s="156"/>
      <c r="H32" s="156"/>
      <c r="I32" s="157"/>
      <c r="J32" s="77" t="s">
        <v>229</v>
      </c>
    </row>
    <row r="33" spans="1:11" x14ac:dyDescent="0.25">
      <c r="A33" s="37"/>
      <c r="B33" s="38"/>
      <c r="C33" s="130"/>
      <c r="D33" s="89"/>
      <c r="E33" s="39"/>
      <c r="F33" s="155"/>
      <c r="G33" s="156"/>
      <c r="H33" s="156"/>
      <c r="I33" s="157"/>
      <c r="J33" s="77"/>
    </row>
    <row r="34" spans="1:11" x14ac:dyDescent="0.25">
      <c r="A34" s="37">
        <v>601</v>
      </c>
      <c r="B34" s="38">
        <v>11000</v>
      </c>
      <c r="C34" s="130">
        <v>54</v>
      </c>
      <c r="D34" s="89">
        <f>D216</f>
        <v>54</v>
      </c>
      <c r="E34" s="39" t="s">
        <v>29</v>
      </c>
      <c r="F34" s="155" t="s">
        <v>219</v>
      </c>
      <c r="G34" s="156"/>
      <c r="H34" s="156"/>
      <c r="I34" s="157"/>
      <c r="J34" s="77" t="s">
        <v>228</v>
      </c>
    </row>
    <row r="35" spans="1:11" x14ac:dyDescent="0.25">
      <c r="A35" s="37">
        <v>601</v>
      </c>
      <c r="B35" s="38">
        <v>32200</v>
      </c>
      <c r="C35" s="130">
        <v>46</v>
      </c>
      <c r="D35" s="89">
        <f>D232</f>
        <v>46</v>
      </c>
      <c r="E35" s="39" t="s">
        <v>33</v>
      </c>
      <c r="F35" s="155" t="s">
        <v>90</v>
      </c>
      <c r="G35" s="156"/>
      <c r="H35" s="156"/>
      <c r="I35" s="157"/>
      <c r="J35" s="77" t="s">
        <v>228</v>
      </c>
    </row>
    <row r="36" spans="1:11" x14ac:dyDescent="0.25">
      <c r="A36" s="37"/>
      <c r="B36" s="38"/>
      <c r="C36" s="130"/>
      <c r="D36" s="89"/>
      <c r="E36" s="39"/>
      <c r="F36" s="74"/>
      <c r="G36" s="40"/>
      <c r="H36" s="40"/>
      <c r="I36" s="41"/>
      <c r="J36" s="77"/>
    </row>
    <row r="37" spans="1:11" ht="12.75" customHeight="1" x14ac:dyDescent="0.25">
      <c r="A37" s="42">
        <v>611</v>
      </c>
      <c r="B37" s="43">
        <v>95701</v>
      </c>
      <c r="C37" s="132">
        <v>42</v>
      </c>
      <c r="D37" s="89">
        <f>D235</f>
        <v>42</v>
      </c>
      <c r="E37" s="44" t="s">
        <v>3</v>
      </c>
      <c r="F37" s="170" t="s">
        <v>227</v>
      </c>
      <c r="G37" s="171"/>
      <c r="H37" s="171"/>
      <c r="I37" s="172"/>
      <c r="J37" s="75" t="s">
        <v>228</v>
      </c>
    </row>
    <row r="38" spans="1:11" ht="13.8" thickBot="1" x14ac:dyDescent="0.3">
      <c r="A38" s="45"/>
      <c r="B38" s="46"/>
      <c r="C38" s="133"/>
      <c r="D38" s="46"/>
      <c r="E38" s="47"/>
      <c r="F38" s="167"/>
      <c r="G38" s="168"/>
      <c r="H38" s="168"/>
      <c r="I38" s="169"/>
      <c r="J38" s="78"/>
    </row>
    <row r="39" spans="1:11" x14ac:dyDescent="0.25">
      <c r="A39" s="66"/>
      <c r="B39" s="67"/>
      <c r="C39" s="134"/>
      <c r="D39" s="67"/>
      <c r="E39" s="68"/>
      <c r="F39" s="68"/>
      <c r="G39" s="66"/>
      <c r="H39" s="69"/>
      <c r="I39" s="69"/>
      <c r="J39" s="69"/>
      <c r="K39" s="69"/>
    </row>
    <row r="40" spans="1:11" x14ac:dyDescent="0.25">
      <c r="K40" s="48"/>
    </row>
    <row r="41" spans="1:11" x14ac:dyDescent="0.25">
      <c r="E41" s="93" t="s">
        <v>86</v>
      </c>
      <c r="F41" s="83" t="s">
        <v>87</v>
      </c>
    </row>
    <row r="42" spans="1:11" s="49" customFormat="1" x14ac:dyDescent="0.25">
      <c r="A42" s="50">
        <f>A15</f>
        <v>202</v>
      </c>
      <c r="B42" s="50">
        <f>B15</f>
        <v>11000</v>
      </c>
      <c r="C42" s="51"/>
      <c r="D42" s="51" t="s">
        <v>31</v>
      </c>
      <c r="F42" s="51"/>
      <c r="G42" s="50" t="s">
        <v>31</v>
      </c>
      <c r="H42" s="52" t="str">
        <f>F15</f>
        <v>STRUCTURE REMOVED</v>
      </c>
      <c r="I42" s="53"/>
      <c r="J42" s="53"/>
    </row>
    <row r="43" spans="1:11" s="49" customFormat="1" x14ac:dyDescent="0.25">
      <c r="A43" s="9"/>
      <c r="B43" s="9"/>
      <c r="C43" s="54"/>
      <c r="D43" s="15"/>
      <c r="E43" s="15">
        <v>1</v>
      </c>
      <c r="F43" s="15">
        <v>1</v>
      </c>
      <c r="G43" s="10" t="s">
        <v>15</v>
      </c>
      <c r="H43" s="8" t="s">
        <v>9</v>
      </c>
      <c r="I43" s="10"/>
      <c r="J43" s="10"/>
    </row>
    <row r="44" spans="1:11" s="49" customFormat="1" x14ac:dyDescent="0.25">
      <c r="A44" s="9"/>
      <c r="B44" s="9"/>
      <c r="C44" s="54"/>
      <c r="D44" s="15"/>
      <c r="F44" s="54"/>
      <c r="G44" s="10" t="s">
        <v>14</v>
      </c>
      <c r="H44" s="8" t="s">
        <v>9</v>
      </c>
      <c r="I44" s="10"/>
      <c r="J44" s="10"/>
    </row>
    <row r="45" spans="1:11" s="49" customFormat="1" x14ac:dyDescent="0.25">
      <c r="A45" s="9"/>
      <c r="B45" s="9"/>
      <c r="C45" s="54"/>
      <c r="D45" s="9"/>
      <c r="E45" s="54"/>
      <c r="F45" s="54"/>
      <c r="G45" s="9"/>
      <c r="H45" s="55"/>
      <c r="I45" s="10"/>
      <c r="J45" s="10"/>
    </row>
    <row r="46" spans="1:11" s="49" customFormat="1" x14ac:dyDescent="0.25">
      <c r="A46" s="9"/>
      <c r="B46" s="9"/>
      <c r="C46" s="54"/>
      <c r="D46" s="9"/>
      <c r="E46" s="54"/>
      <c r="F46" s="54"/>
      <c r="G46" s="9"/>
      <c r="H46" s="55"/>
      <c r="I46" s="10"/>
      <c r="J46" s="10"/>
    </row>
    <row r="47" spans="1:11" x14ac:dyDescent="0.25">
      <c r="E47" s="83" t="s">
        <v>86</v>
      </c>
      <c r="F47" s="83" t="s">
        <v>87</v>
      </c>
    </row>
    <row r="48" spans="1:11" s="49" customFormat="1" x14ac:dyDescent="0.25">
      <c r="A48" s="50">
        <f>A17</f>
        <v>503</v>
      </c>
      <c r="B48" s="50">
        <f>B17</f>
        <v>11100</v>
      </c>
      <c r="C48" s="51"/>
      <c r="D48" s="51" t="s">
        <v>31</v>
      </c>
      <c r="E48" s="50"/>
      <c r="F48" s="50"/>
      <c r="G48" s="50"/>
      <c r="H48" s="52" t="str">
        <f>F17</f>
        <v>COFFERDAMS AND EXCAVATION BRACING</v>
      </c>
      <c r="I48" s="53"/>
      <c r="J48" s="53"/>
    </row>
    <row r="49" spans="1:10" s="49" customFormat="1" x14ac:dyDescent="0.25">
      <c r="A49" s="9"/>
      <c r="B49" s="9"/>
      <c r="C49" s="54"/>
      <c r="D49" s="9"/>
      <c r="E49" s="85"/>
      <c r="F49" s="57"/>
      <c r="G49" s="10" t="s">
        <v>40</v>
      </c>
      <c r="H49" s="8" t="s">
        <v>9</v>
      </c>
      <c r="I49" s="10"/>
      <c r="J49" s="10"/>
    </row>
    <row r="50" spans="1:10" s="49" customFormat="1" x14ac:dyDescent="0.25">
      <c r="A50" s="9"/>
      <c r="B50" s="9"/>
      <c r="C50" s="54"/>
      <c r="D50" s="9"/>
      <c r="E50" s="54"/>
      <c r="F50" s="54"/>
      <c r="G50" s="9"/>
      <c r="H50" s="55"/>
      <c r="I50" s="10"/>
      <c r="J50" s="10"/>
    </row>
    <row r="51" spans="1:10" x14ac:dyDescent="0.25">
      <c r="E51" s="83" t="s">
        <v>86</v>
      </c>
      <c r="F51" s="83" t="s">
        <v>87</v>
      </c>
    </row>
    <row r="52" spans="1:10" s="49" customFormat="1" x14ac:dyDescent="0.25">
      <c r="A52" s="50">
        <f>A18</f>
        <v>503</v>
      </c>
      <c r="B52" s="73">
        <f>B18</f>
        <v>21100</v>
      </c>
      <c r="C52" s="51"/>
      <c r="D52" s="50">
        <f>D64</f>
        <v>61</v>
      </c>
      <c r="E52" s="50"/>
      <c r="F52" s="50"/>
      <c r="G52" s="50" t="str">
        <f>E18</f>
        <v>CY</v>
      </c>
      <c r="H52" s="52" t="str">
        <f>F18</f>
        <v>UNCLASSIFIED EXCAVATION</v>
      </c>
      <c r="I52" s="53"/>
      <c r="J52" s="53"/>
    </row>
    <row r="53" spans="1:10" s="49" customFormat="1" x14ac:dyDescent="0.25">
      <c r="A53" s="9"/>
      <c r="B53" s="79" t="s">
        <v>80</v>
      </c>
      <c r="C53" s="135"/>
      <c r="D53" s="79"/>
      <c r="E53" s="84">
        <v>7</v>
      </c>
      <c r="F53" s="84">
        <v>7</v>
      </c>
      <c r="G53" s="10" t="s">
        <v>10</v>
      </c>
      <c r="H53" s="8" t="s">
        <v>208</v>
      </c>
      <c r="I53" s="10"/>
      <c r="J53" s="10"/>
    </row>
    <row r="54" spans="1:10" s="49" customFormat="1" x14ac:dyDescent="0.25">
      <c r="A54" s="9"/>
      <c r="B54" s="9"/>
      <c r="C54" s="54"/>
      <c r="D54" s="9"/>
      <c r="E54" s="15">
        <f>E53*1+0.5*E53*E53</f>
        <v>31.5</v>
      </c>
      <c r="F54" s="15">
        <f>F53*1+0.5*F53*F53</f>
        <v>31.5</v>
      </c>
      <c r="G54" s="10" t="s">
        <v>12</v>
      </c>
      <c r="H54" s="8" t="s">
        <v>210</v>
      </c>
      <c r="I54" s="10"/>
      <c r="J54" s="10"/>
    </row>
    <row r="55" spans="1:10" s="49" customFormat="1" x14ac:dyDescent="0.25">
      <c r="A55" s="9"/>
      <c r="B55" s="9"/>
      <c r="C55" s="54"/>
      <c r="D55" s="9"/>
      <c r="E55" s="84">
        <v>24</v>
      </c>
      <c r="F55" s="84">
        <v>24</v>
      </c>
      <c r="G55" s="10" t="s">
        <v>10</v>
      </c>
      <c r="H55" s="8" t="s">
        <v>211</v>
      </c>
      <c r="I55" s="10"/>
      <c r="J55" s="10"/>
    </row>
    <row r="56" spans="1:10" s="49" customFormat="1" x14ac:dyDescent="0.25">
      <c r="A56" s="9"/>
      <c r="B56" s="9"/>
      <c r="C56" s="54"/>
      <c r="D56" s="9"/>
      <c r="E56" s="33">
        <f>E54*E55</f>
        <v>756</v>
      </c>
      <c r="F56" s="33">
        <f>F54*F55</f>
        <v>756</v>
      </c>
      <c r="G56" s="10" t="s">
        <v>133</v>
      </c>
      <c r="H56" s="8" t="s">
        <v>212</v>
      </c>
      <c r="I56" s="10"/>
      <c r="J56" s="10"/>
    </row>
    <row r="57" spans="1:10" s="49" customFormat="1" x14ac:dyDescent="0.25">
      <c r="A57" s="9"/>
      <c r="B57" s="9"/>
      <c r="C57" s="54"/>
      <c r="D57" s="9"/>
      <c r="E57" s="21"/>
      <c r="F57" s="21"/>
      <c r="G57" s="10"/>
      <c r="H57" s="8"/>
      <c r="I57" s="10"/>
      <c r="J57" s="10"/>
    </row>
    <row r="58" spans="1:10" s="49" customFormat="1" x14ac:dyDescent="0.25">
      <c r="A58" s="9"/>
      <c r="B58" s="79" t="s">
        <v>80</v>
      </c>
      <c r="C58" s="135"/>
      <c r="D58" s="9"/>
      <c r="E58" s="84">
        <v>1</v>
      </c>
      <c r="F58" s="84">
        <v>1</v>
      </c>
      <c r="G58" s="10" t="s">
        <v>10</v>
      </c>
      <c r="H58" s="8" t="s">
        <v>83</v>
      </c>
      <c r="I58" s="10"/>
      <c r="J58" s="10"/>
    </row>
    <row r="59" spans="1:10" s="49" customFormat="1" x14ac:dyDescent="0.25">
      <c r="A59" s="9"/>
      <c r="B59" s="9"/>
      <c r="C59" s="54"/>
      <c r="D59" s="9"/>
      <c r="E59" s="15">
        <f>E58*1+0.5*E58*E58</f>
        <v>1.5</v>
      </c>
      <c r="F59" s="15">
        <f>F58*1+0.5*F58*F58</f>
        <v>1.5</v>
      </c>
      <c r="G59" s="10" t="s">
        <v>12</v>
      </c>
      <c r="H59" s="8" t="s">
        <v>209</v>
      </c>
      <c r="I59" s="10"/>
      <c r="J59" s="10"/>
    </row>
    <row r="60" spans="1:10" s="49" customFormat="1" x14ac:dyDescent="0.25">
      <c r="A60" s="9"/>
      <c r="B60" s="9"/>
      <c r="C60" s="54"/>
      <c r="D60" s="9"/>
      <c r="E60" s="84">
        <v>38</v>
      </c>
      <c r="F60" s="84">
        <v>38</v>
      </c>
      <c r="G60" s="10" t="s">
        <v>10</v>
      </c>
      <c r="H60" s="8" t="s">
        <v>68</v>
      </c>
      <c r="I60" s="10"/>
      <c r="J60" s="10"/>
    </row>
    <row r="61" spans="1:10" s="49" customFormat="1" x14ac:dyDescent="0.25">
      <c r="A61" s="9"/>
      <c r="B61" s="9"/>
      <c r="C61" s="54"/>
      <c r="D61" s="9"/>
      <c r="E61" s="33">
        <f>E59*E60</f>
        <v>57</v>
      </c>
      <c r="F61" s="33">
        <f>F59*F60</f>
        <v>57</v>
      </c>
      <c r="G61" s="10" t="s">
        <v>133</v>
      </c>
      <c r="H61" s="8" t="s">
        <v>213</v>
      </c>
      <c r="I61" s="10"/>
      <c r="J61" s="10"/>
    </row>
    <row r="62" spans="1:10" s="49" customFormat="1" x14ac:dyDescent="0.25">
      <c r="A62" s="9"/>
      <c r="B62" s="9"/>
      <c r="C62" s="54"/>
      <c r="D62" s="9"/>
      <c r="E62" s="80"/>
      <c r="F62" s="80"/>
      <c r="G62" s="10"/>
      <c r="H62" s="8"/>
      <c r="I62" s="10"/>
      <c r="J62" s="10"/>
    </row>
    <row r="63" spans="1:10" s="49" customFormat="1" x14ac:dyDescent="0.25">
      <c r="A63" s="9"/>
      <c r="B63" s="9"/>
      <c r="C63" s="54"/>
      <c r="D63" s="15">
        <f>SUM(E63:F63)</f>
        <v>1626</v>
      </c>
      <c r="E63" s="15">
        <f>E61+E56</f>
        <v>813</v>
      </c>
      <c r="F63" s="15">
        <f>F61+F56</f>
        <v>813</v>
      </c>
      <c r="G63" s="10" t="s">
        <v>15</v>
      </c>
      <c r="H63" s="8" t="s">
        <v>9</v>
      </c>
      <c r="I63" s="10"/>
      <c r="J63" s="10"/>
    </row>
    <row r="64" spans="1:10" s="49" customFormat="1" x14ac:dyDescent="0.25">
      <c r="A64" s="9"/>
      <c r="B64" s="9"/>
      <c r="C64" s="54"/>
      <c r="D64" s="9">
        <f>CEILING(D63/27,1)</f>
        <v>61</v>
      </c>
      <c r="F64" s="54"/>
      <c r="G64" s="10" t="s">
        <v>14</v>
      </c>
      <c r="H64" s="8" t="s">
        <v>9</v>
      </c>
      <c r="I64" s="10"/>
      <c r="J64" s="10"/>
    </row>
    <row r="65" spans="1:12" s="49" customFormat="1" x14ac:dyDescent="0.25">
      <c r="A65" s="9"/>
      <c r="B65" s="9"/>
      <c r="C65" s="54"/>
      <c r="D65" s="9"/>
      <c r="E65" s="54"/>
      <c r="F65" s="54"/>
      <c r="G65" s="9"/>
      <c r="H65" s="55"/>
      <c r="I65" s="10"/>
      <c r="J65" s="10"/>
    </row>
    <row r="66" spans="1:12" x14ac:dyDescent="0.25">
      <c r="E66" s="83" t="s">
        <v>86</v>
      </c>
      <c r="F66" s="83" t="s">
        <v>87</v>
      </c>
    </row>
    <row r="67" spans="1:12" ht="12" customHeight="1" x14ac:dyDescent="0.25">
      <c r="A67" s="50">
        <f>A20</f>
        <v>509</v>
      </c>
      <c r="B67" s="50">
        <f>B20</f>
        <v>10000</v>
      </c>
      <c r="C67" s="51"/>
      <c r="D67" s="51">
        <f>D69</f>
        <v>4171</v>
      </c>
      <c r="E67" s="51"/>
      <c r="F67" s="51"/>
      <c r="G67" s="50" t="str">
        <f>E20</f>
        <v>LB</v>
      </c>
      <c r="H67" s="56" t="str">
        <f>F20</f>
        <v>EPOXY COATED REINFORCING STEEL</v>
      </c>
      <c r="I67" s="53"/>
      <c r="J67" s="53"/>
    </row>
    <row r="68" spans="1:12" ht="12" customHeight="1" x14ac:dyDescent="0.25">
      <c r="A68" s="9"/>
      <c r="B68" s="9"/>
      <c r="C68" s="54"/>
      <c r="D68" s="9"/>
      <c r="E68" s="54">
        <v>2088</v>
      </c>
      <c r="F68" s="54">
        <v>2083</v>
      </c>
      <c r="G68" s="10" t="s">
        <v>57</v>
      </c>
      <c r="H68" s="8" t="s">
        <v>143</v>
      </c>
      <c r="I68" s="10"/>
      <c r="J68" s="10"/>
    </row>
    <row r="69" spans="1:12" ht="12" customHeight="1" x14ac:dyDescent="0.25">
      <c r="A69" s="9"/>
      <c r="B69" s="9"/>
      <c r="C69" s="54"/>
      <c r="D69" s="9">
        <f>CEILING(E69+F69,1)</f>
        <v>4171</v>
      </c>
      <c r="E69" s="9">
        <f>CEILING(E68,1)</f>
        <v>2088</v>
      </c>
      <c r="F69" s="9">
        <f>CEILING(F68,1)</f>
        <v>2083</v>
      </c>
      <c r="G69" s="10" t="s">
        <v>32</v>
      </c>
      <c r="H69" s="8" t="s">
        <v>144</v>
      </c>
      <c r="I69" s="10"/>
      <c r="J69" s="10"/>
    </row>
    <row r="70" spans="1:12" ht="12" customHeight="1" x14ac:dyDescent="0.25">
      <c r="A70" s="9"/>
      <c r="B70" s="9"/>
      <c r="C70" s="54"/>
      <c r="D70" s="9"/>
      <c r="E70" s="54"/>
      <c r="F70" s="54"/>
      <c r="G70" s="10"/>
      <c r="H70" s="12"/>
      <c r="I70" s="10"/>
      <c r="J70" s="10"/>
    </row>
    <row r="71" spans="1:12" ht="12" customHeight="1" x14ac:dyDescent="0.25">
      <c r="A71" s="9"/>
      <c r="B71" s="9"/>
      <c r="C71" s="54"/>
      <c r="D71" s="9"/>
      <c r="E71" s="54"/>
      <c r="F71" s="54"/>
      <c r="G71" s="10"/>
      <c r="H71" s="12"/>
      <c r="I71" s="10"/>
      <c r="J71" s="10"/>
    </row>
    <row r="72" spans="1:12" x14ac:dyDescent="0.25">
      <c r="E72" s="83" t="s">
        <v>86</v>
      </c>
      <c r="F72" s="83" t="s">
        <v>87</v>
      </c>
    </row>
    <row r="73" spans="1:12" ht="12" customHeight="1" x14ac:dyDescent="0.25">
      <c r="A73" s="50">
        <f>A22</f>
        <v>511</v>
      </c>
      <c r="B73" s="50">
        <f>B22</f>
        <v>46010</v>
      </c>
      <c r="C73" s="51"/>
      <c r="D73" s="50">
        <f>D76</f>
        <v>14</v>
      </c>
      <c r="E73" s="51"/>
      <c r="F73" s="51"/>
      <c r="G73" s="50" t="str">
        <f>E22</f>
        <v xml:space="preserve">CY </v>
      </c>
      <c r="H73" s="52" t="str">
        <f>F22</f>
        <v>CLASS QC1 CONCRETE, RETAINING/WINGWALL NOT INCLUDING FOOTING</v>
      </c>
      <c r="I73" s="10"/>
      <c r="J73" s="10"/>
    </row>
    <row r="74" spans="1:12" ht="12" customHeight="1" x14ac:dyDescent="0.25">
      <c r="A74" s="9"/>
      <c r="B74" s="9"/>
      <c r="C74" s="54"/>
      <c r="D74" s="9"/>
      <c r="E74" s="9"/>
      <c r="F74" s="11"/>
      <c r="G74" s="10"/>
      <c r="I74" s="10"/>
      <c r="J74" s="10"/>
    </row>
    <row r="75" spans="1:12" ht="12" customHeight="1" x14ac:dyDescent="0.25">
      <c r="A75" s="9"/>
      <c r="B75" s="9"/>
      <c r="C75" s="54"/>
      <c r="D75" s="13">
        <f>SUM(E75,F75)</f>
        <v>13.34</v>
      </c>
      <c r="E75" s="13">
        <f>6.67</f>
        <v>6.67</v>
      </c>
      <c r="F75" s="13">
        <f>6.67</f>
        <v>6.67</v>
      </c>
      <c r="G75" s="10" t="s">
        <v>33</v>
      </c>
      <c r="H75" s="62" t="s">
        <v>132</v>
      </c>
      <c r="I75" s="10"/>
      <c r="J75" s="10"/>
    </row>
    <row r="76" spans="1:12" ht="12" customHeight="1" x14ac:dyDescent="0.25">
      <c r="A76" s="9"/>
      <c r="B76" s="9"/>
      <c r="C76" s="54"/>
      <c r="D76" s="9">
        <f>CEILING(D75,1)</f>
        <v>14</v>
      </c>
      <c r="E76" s="9"/>
      <c r="F76" s="9"/>
      <c r="I76" s="10"/>
      <c r="J76" s="10"/>
    </row>
    <row r="77" spans="1:12" ht="12" customHeight="1" x14ac:dyDescent="0.25">
      <c r="A77" s="9"/>
      <c r="B77" s="9"/>
      <c r="C77" s="54"/>
      <c r="D77" s="9"/>
      <c r="E77" s="9"/>
      <c r="F77" s="9"/>
      <c r="G77" s="10"/>
      <c r="H77" s="12"/>
      <c r="I77" s="10"/>
      <c r="J77" s="10"/>
    </row>
    <row r="78" spans="1:12" ht="12" customHeight="1" x14ac:dyDescent="0.25">
      <c r="E78" s="83" t="s">
        <v>86</v>
      </c>
      <c r="F78" s="83" t="s">
        <v>87</v>
      </c>
      <c r="I78" s="10"/>
      <c r="J78" s="10"/>
    </row>
    <row r="79" spans="1:12" ht="12" customHeight="1" x14ac:dyDescent="0.25">
      <c r="A79" s="50">
        <f>A23</f>
        <v>511</v>
      </c>
      <c r="B79" s="73">
        <f>B23</f>
        <v>46510</v>
      </c>
      <c r="C79" s="51"/>
      <c r="D79" s="50">
        <f>D86</f>
        <v>38</v>
      </c>
      <c r="E79" s="51"/>
      <c r="F79" s="51"/>
      <c r="G79" s="50" t="str">
        <f>E23</f>
        <v xml:space="preserve">CY </v>
      </c>
      <c r="H79" s="52" t="str">
        <f>F23</f>
        <v>CLASS QC1 CONCRETE, FOOTING</v>
      </c>
      <c r="I79" s="10"/>
      <c r="J79" s="10"/>
      <c r="L79" s="49"/>
    </row>
    <row r="80" spans="1:12" ht="12" customHeight="1" x14ac:dyDescent="0.25">
      <c r="A80" s="9"/>
      <c r="B80" s="91"/>
      <c r="C80" s="136"/>
      <c r="D80" s="9"/>
      <c r="E80" s="10">
        <f>11*27</f>
        <v>297</v>
      </c>
      <c r="F80" s="10">
        <f>11*27</f>
        <v>297</v>
      </c>
      <c r="G80" s="9" t="s">
        <v>133</v>
      </c>
      <c r="H80" s="8" t="s">
        <v>207</v>
      </c>
      <c r="I80" s="10"/>
      <c r="J80" s="10"/>
    </row>
    <row r="81" spans="1:12" ht="12" hidden="1" customHeight="1" x14ac:dyDescent="0.25">
      <c r="A81" s="9"/>
      <c r="B81" s="91"/>
      <c r="C81" s="136"/>
      <c r="D81" s="9"/>
      <c r="E81" s="10">
        <f>5+1+1</f>
        <v>7</v>
      </c>
      <c r="F81" s="10">
        <f>5+1+1</f>
        <v>7</v>
      </c>
      <c r="G81" s="9" t="s">
        <v>3</v>
      </c>
      <c r="H81" s="8" t="s">
        <v>203</v>
      </c>
      <c r="I81" s="10"/>
      <c r="J81" s="10"/>
    </row>
    <row r="82" spans="1:12" ht="12" customHeight="1" x14ac:dyDescent="0.25">
      <c r="A82" s="9"/>
      <c r="B82" s="91"/>
      <c r="C82" s="136"/>
      <c r="D82" s="9"/>
      <c r="E82" s="10">
        <f>0.55*27</f>
        <v>14.850000000000001</v>
      </c>
      <c r="F82" s="10">
        <f>0.55*27</f>
        <v>14.850000000000001</v>
      </c>
      <c r="G82" s="9" t="s">
        <v>204</v>
      </c>
      <c r="H82" s="8" t="s">
        <v>205</v>
      </c>
      <c r="I82" s="10"/>
      <c r="J82" s="10"/>
    </row>
    <row r="83" spans="1:12" ht="12" customHeight="1" x14ac:dyDescent="0.25">
      <c r="A83" s="9"/>
      <c r="B83" s="91"/>
      <c r="C83" s="136"/>
      <c r="D83" s="9"/>
      <c r="E83" s="10">
        <f>E82*(12+2*1)</f>
        <v>207.90000000000003</v>
      </c>
      <c r="F83" s="10">
        <f>F82*(12+2*1)</f>
        <v>207.90000000000003</v>
      </c>
      <c r="G83" s="9" t="s">
        <v>133</v>
      </c>
      <c r="H83" s="8" t="s">
        <v>206</v>
      </c>
      <c r="I83" s="10" t="s">
        <v>221</v>
      </c>
      <c r="J83" s="10"/>
    </row>
    <row r="84" spans="1:12" ht="12" customHeight="1" x14ac:dyDescent="0.25">
      <c r="A84" s="9"/>
      <c r="B84" s="91"/>
      <c r="C84" s="136"/>
      <c r="D84" s="9"/>
      <c r="E84" s="10"/>
      <c r="F84" s="10"/>
      <c r="G84" s="9"/>
      <c r="I84" s="10"/>
      <c r="J84" s="10"/>
    </row>
    <row r="85" spans="1:12" ht="12" customHeight="1" x14ac:dyDescent="0.25">
      <c r="A85" s="9"/>
      <c r="B85" s="91"/>
      <c r="C85" s="136"/>
      <c r="D85" s="13">
        <f>SUM(E85,F85)</f>
        <v>1009.8000000000001</v>
      </c>
      <c r="E85" s="13">
        <f>E83+E80</f>
        <v>504.90000000000003</v>
      </c>
      <c r="F85" s="13">
        <f>F83+F80</f>
        <v>504.90000000000003</v>
      </c>
      <c r="G85" s="10" t="s">
        <v>133</v>
      </c>
      <c r="H85" s="62" t="s">
        <v>132</v>
      </c>
      <c r="I85" s="10"/>
      <c r="J85" s="10"/>
    </row>
    <row r="86" spans="1:12" ht="12" customHeight="1" x14ac:dyDescent="0.25">
      <c r="A86" s="9"/>
      <c r="B86" s="91"/>
      <c r="C86" s="136"/>
      <c r="D86" s="9">
        <f>CEILING(D85/27,1)</f>
        <v>38</v>
      </c>
      <c r="E86" s="9"/>
      <c r="F86" s="9"/>
      <c r="G86" s="10" t="s">
        <v>33</v>
      </c>
      <c r="H86" s="62" t="s">
        <v>132</v>
      </c>
      <c r="I86" s="10"/>
      <c r="J86" s="10"/>
    </row>
    <row r="87" spans="1:12" ht="12" customHeight="1" x14ac:dyDescent="0.25">
      <c r="A87" s="9"/>
      <c r="B87" s="91"/>
      <c r="C87" s="136"/>
      <c r="D87" s="9"/>
      <c r="E87" s="9"/>
      <c r="F87" s="9"/>
      <c r="G87" s="10"/>
      <c r="H87" s="62"/>
      <c r="I87" s="10"/>
      <c r="J87" s="10"/>
    </row>
    <row r="88" spans="1:12" ht="12" hidden="1" customHeight="1" x14ac:dyDescent="0.25">
      <c r="A88" s="9"/>
      <c r="B88" s="91"/>
      <c r="C88" s="136"/>
      <c r="D88" s="9"/>
      <c r="E88" s="83" t="s">
        <v>86</v>
      </c>
      <c r="F88" s="83" t="s">
        <v>87</v>
      </c>
      <c r="G88" s="9"/>
      <c r="I88" s="10"/>
      <c r="J88" s="10"/>
    </row>
    <row r="89" spans="1:12" ht="12" hidden="1" customHeight="1" x14ac:dyDescent="0.25">
      <c r="A89" s="113">
        <f>A24</f>
        <v>511</v>
      </c>
      <c r="B89" s="114">
        <f>B24</f>
        <v>46610</v>
      </c>
      <c r="C89" s="115"/>
      <c r="D89" s="115">
        <f>D101</f>
        <v>3</v>
      </c>
      <c r="E89" s="115"/>
      <c r="F89" s="115"/>
      <c r="G89" s="113" t="str">
        <f>E24</f>
        <v xml:space="preserve">CY </v>
      </c>
      <c r="H89" s="116" t="str">
        <f>F24</f>
        <v>CLASS QC1 CONCRETE, HEADWALL</v>
      </c>
      <c r="I89" s="10"/>
      <c r="J89" s="10"/>
    </row>
    <row r="90" spans="1:12" hidden="1" x14ac:dyDescent="0.25">
      <c r="A90" s="117"/>
      <c r="B90" s="117" t="s">
        <v>131</v>
      </c>
      <c r="C90" s="137"/>
      <c r="D90" s="112"/>
      <c r="E90" s="118">
        <v>14</v>
      </c>
      <c r="F90" s="118">
        <v>14</v>
      </c>
      <c r="G90" s="117" t="s">
        <v>10</v>
      </c>
      <c r="H90" s="119" t="s">
        <v>129</v>
      </c>
      <c r="I90" s="10"/>
      <c r="J90" s="10"/>
    </row>
    <row r="91" spans="1:12" hidden="1" x14ac:dyDescent="0.25">
      <c r="A91" s="117"/>
      <c r="B91" s="117"/>
      <c r="C91" s="137"/>
      <c r="D91" s="112"/>
      <c r="E91" s="118">
        <v>0.5</v>
      </c>
      <c r="F91" s="118">
        <f>7.5-1-5-1</f>
        <v>0.5</v>
      </c>
      <c r="G91" s="117" t="s">
        <v>10</v>
      </c>
      <c r="H91" s="119" t="s">
        <v>130</v>
      </c>
      <c r="I91" s="10"/>
      <c r="J91" s="10"/>
    </row>
    <row r="92" spans="1:12" hidden="1" x14ac:dyDescent="0.25">
      <c r="A92" s="117"/>
      <c r="B92" s="117"/>
      <c r="C92" s="137"/>
      <c r="D92" s="112"/>
      <c r="E92" s="118">
        <v>1</v>
      </c>
      <c r="F92" s="118">
        <v>1</v>
      </c>
      <c r="G92" s="117" t="s">
        <v>10</v>
      </c>
      <c r="H92" s="119" t="s">
        <v>41</v>
      </c>
      <c r="I92" s="10"/>
      <c r="J92" s="10"/>
      <c r="L92" s="49"/>
    </row>
    <row r="93" spans="1:12" hidden="1" x14ac:dyDescent="0.25">
      <c r="A93" s="117"/>
      <c r="B93" s="117"/>
      <c r="C93" s="137"/>
      <c r="D93" s="112"/>
      <c r="E93" s="120">
        <f>E90*E91*E92</f>
        <v>7</v>
      </c>
      <c r="F93" s="120">
        <f>F90*F91*F92</f>
        <v>7</v>
      </c>
      <c r="G93" s="117" t="s">
        <v>15</v>
      </c>
      <c r="H93" s="119" t="s">
        <v>9</v>
      </c>
      <c r="I93" s="10"/>
      <c r="J93" s="10"/>
    </row>
    <row r="94" spans="1:12" hidden="1" x14ac:dyDescent="0.25">
      <c r="A94" s="117"/>
      <c r="B94" s="117"/>
      <c r="C94" s="137"/>
      <c r="D94" s="112"/>
      <c r="E94" s="117"/>
      <c r="F94" s="117"/>
      <c r="G94" s="117"/>
      <c r="H94" s="119"/>
      <c r="I94" s="10"/>
      <c r="J94" s="10"/>
    </row>
    <row r="95" spans="1:12" hidden="1" x14ac:dyDescent="0.25">
      <c r="A95" s="117"/>
      <c r="B95" s="117"/>
      <c r="C95" s="137"/>
      <c r="D95" s="112"/>
      <c r="E95" s="118">
        <v>1</v>
      </c>
      <c r="F95" s="118">
        <v>1</v>
      </c>
      <c r="G95" s="117" t="s">
        <v>10</v>
      </c>
      <c r="H95" s="119" t="s">
        <v>155</v>
      </c>
      <c r="I95" s="10"/>
      <c r="J95" s="10"/>
    </row>
    <row r="96" spans="1:12" hidden="1" x14ac:dyDescent="0.25">
      <c r="A96" s="117"/>
      <c r="B96" s="117"/>
      <c r="C96" s="137"/>
      <c r="D96" s="112"/>
      <c r="E96" s="121">
        <f>E90</f>
        <v>14</v>
      </c>
      <c r="F96" s="121">
        <f>F90</f>
        <v>14</v>
      </c>
      <c r="G96" s="117" t="s">
        <v>10</v>
      </c>
      <c r="H96" s="119" t="s">
        <v>68</v>
      </c>
      <c r="I96" s="10"/>
      <c r="J96" s="10"/>
    </row>
    <row r="97" spans="1:11" hidden="1" x14ac:dyDescent="0.25">
      <c r="A97" s="117"/>
      <c r="B97" s="117"/>
      <c r="C97" s="137"/>
      <c r="D97" s="112"/>
      <c r="E97" s="118">
        <v>2</v>
      </c>
      <c r="F97" s="118">
        <v>2</v>
      </c>
      <c r="G97" s="117" t="s">
        <v>10</v>
      </c>
      <c r="H97" s="119" t="s">
        <v>67</v>
      </c>
      <c r="I97" s="10"/>
      <c r="J97" s="10"/>
    </row>
    <row r="98" spans="1:11" hidden="1" x14ac:dyDescent="0.25">
      <c r="A98" s="117"/>
      <c r="B98" s="117"/>
      <c r="C98" s="137"/>
      <c r="D98" s="112"/>
      <c r="E98" s="122">
        <f>E95*E96*E97</f>
        <v>28</v>
      </c>
      <c r="F98" s="122">
        <f>F95*F96*F97</f>
        <v>28</v>
      </c>
      <c r="G98" s="123" t="s">
        <v>15</v>
      </c>
      <c r="H98" s="112" t="s">
        <v>8</v>
      </c>
      <c r="I98" s="10"/>
      <c r="J98" s="10"/>
    </row>
    <row r="99" spans="1:11" hidden="1" x14ac:dyDescent="0.25">
      <c r="A99" s="117"/>
      <c r="B99" s="117"/>
      <c r="C99" s="137"/>
      <c r="D99" s="112"/>
      <c r="E99" s="117"/>
      <c r="F99" s="117"/>
      <c r="G99" s="117"/>
      <c r="H99" s="119"/>
      <c r="I99" s="10"/>
      <c r="J99" s="10"/>
    </row>
    <row r="100" spans="1:11" hidden="1" x14ac:dyDescent="0.25">
      <c r="A100" s="117"/>
      <c r="B100" s="117"/>
      <c r="C100" s="137"/>
      <c r="D100" s="120">
        <f>CEILING(E100+F100,1)</f>
        <v>70</v>
      </c>
      <c r="E100" s="120">
        <f>E93+E98</f>
        <v>35</v>
      </c>
      <c r="F100" s="120">
        <f>F93+F98</f>
        <v>35</v>
      </c>
      <c r="G100" s="117" t="s">
        <v>15</v>
      </c>
      <c r="H100" s="119" t="s">
        <v>9</v>
      </c>
      <c r="I100" s="10"/>
      <c r="J100" s="10"/>
    </row>
    <row r="101" spans="1:11" hidden="1" x14ac:dyDescent="0.25">
      <c r="A101" s="117"/>
      <c r="B101" s="117"/>
      <c r="C101" s="137"/>
      <c r="D101" s="120">
        <f>CEILING(D100/27,1)</f>
        <v>3</v>
      </c>
      <c r="E101" s="117"/>
      <c r="F101" s="112"/>
      <c r="G101" s="117" t="s">
        <v>14</v>
      </c>
      <c r="H101" s="112" t="s">
        <v>9</v>
      </c>
      <c r="I101" s="10"/>
      <c r="J101" s="10"/>
    </row>
    <row r="102" spans="1:11" hidden="1" x14ac:dyDescent="0.25">
      <c r="A102" s="10"/>
      <c r="B102" s="10"/>
      <c r="C102" s="57"/>
      <c r="D102" s="10"/>
      <c r="E102" s="11"/>
      <c r="F102" s="11"/>
      <c r="G102" s="10"/>
      <c r="I102" s="10"/>
      <c r="J102" s="10"/>
    </row>
    <row r="103" spans="1:11" x14ac:dyDescent="0.25">
      <c r="E103" s="83" t="s">
        <v>86</v>
      </c>
      <c r="F103" s="83" t="s">
        <v>87</v>
      </c>
    </row>
    <row r="104" spans="1:11" x14ac:dyDescent="0.25">
      <c r="A104" s="50">
        <f>A26</f>
        <v>512</v>
      </c>
      <c r="B104" s="50">
        <f>B26</f>
        <v>10100</v>
      </c>
      <c r="C104" s="51"/>
      <c r="D104" s="51">
        <f>D167</f>
        <v>53</v>
      </c>
      <c r="E104" s="51"/>
      <c r="F104" s="51"/>
      <c r="G104" s="50" t="str">
        <f>E26</f>
        <v>SY</v>
      </c>
      <c r="H104" s="56" t="str">
        <f>F26</f>
        <v>SEALING OF CONCRETE SURFACES (EPOXY-URETHANE)</v>
      </c>
      <c r="I104" s="53"/>
      <c r="J104" s="53"/>
      <c r="K104" s="10"/>
    </row>
    <row r="105" spans="1:11" x14ac:dyDescent="0.25">
      <c r="A105" s="9"/>
      <c r="B105" s="9" t="s">
        <v>116</v>
      </c>
      <c r="C105" s="54"/>
      <c r="D105" s="54" t="s">
        <v>160</v>
      </c>
      <c r="E105" s="84">
        <v>7.5</v>
      </c>
      <c r="F105" s="84">
        <v>7.5</v>
      </c>
      <c r="G105" s="10" t="s">
        <v>10</v>
      </c>
      <c r="H105" s="8" t="s">
        <v>108</v>
      </c>
      <c r="I105" s="10"/>
      <c r="J105" s="10"/>
      <c r="K105" s="10"/>
    </row>
    <row r="106" spans="1:11" x14ac:dyDescent="0.25">
      <c r="A106" s="9"/>
      <c r="B106" s="9"/>
      <c r="C106" s="54"/>
      <c r="D106" s="54"/>
      <c r="E106" s="84">
        <v>7.5</v>
      </c>
      <c r="F106" s="84">
        <v>7.5</v>
      </c>
      <c r="G106" s="10" t="s">
        <v>10</v>
      </c>
      <c r="H106" s="8" t="s">
        <v>109</v>
      </c>
      <c r="I106" s="10"/>
      <c r="J106" s="10"/>
      <c r="K106" s="10"/>
    </row>
    <row r="107" spans="1:11" x14ac:dyDescent="0.25">
      <c r="A107" s="9"/>
      <c r="B107" s="9"/>
      <c r="C107" s="54"/>
      <c r="D107" s="54"/>
      <c r="E107" s="11">
        <f>AVERAGE(E105,E106)</f>
        <v>7.5</v>
      </c>
      <c r="F107" s="11">
        <f>AVERAGE(F105,F106)</f>
        <v>7.5</v>
      </c>
      <c r="G107" s="10" t="s">
        <v>10</v>
      </c>
      <c r="H107" s="8" t="s">
        <v>156</v>
      </c>
      <c r="I107" s="10"/>
      <c r="J107" s="10"/>
      <c r="K107" s="10"/>
    </row>
    <row r="108" spans="1:11" x14ac:dyDescent="0.25">
      <c r="A108" s="9"/>
      <c r="B108" s="9"/>
      <c r="C108" s="54"/>
      <c r="D108" s="54"/>
      <c r="E108" s="11"/>
      <c r="F108" s="11"/>
      <c r="G108" s="10"/>
      <c r="H108" s="12"/>
      <c r="I108" s="10"/>
      <c r="J108" s="10"/>
      <c r="K108" s="10"/>
    </row>
    <row r="109" spans="1:11" x14ac:dyDescent="0.25">
      <c r="A109" s="9"/>
      <c r="B109" s="9"/>
      <c r="C109" s="54"/>
      <c r="D109" s="54"/>
      <c r="E109" s="11">
        <v>7.5</v>
      </c>
      <c r="F109" s="11">
        <v>7.5</v>
      </c>
      <c r="G109" s="10" t="s">
        <v>10</v>
      </c>
      <c r="H109" s="8" t="s">
        <v>158</v>
      </c>
      <c r="I109" s="10"/>
      <c r="J109" s="10"/>
      <c r="K109" s="10"/>
    </row>
    <row r="110" spans="1:11" x14ac:dyDescent="0.25">
      <c r="A110" s="9"/>
      <c r="B110" s="9"/>
      <c r="C110" s="54"/>
      <c r="D110" s="54"/>
      <c r="E110" s="84">
        <v>1</v>
      </c>
      <c r="F110" s="84">
        <v>1</v>
      </c>
      <c r="G110" s="10" t="s">
        <v>10</v>
      </c>
      <c r="H110" s="8" t="s">
        <v>169</v>
      </c>
      <c r="I110" s="10"/>
      <c r="J110" s="10"/>
      <c r="K110" s="10"/>
    </row>
    <row r="111" spans="1:11" x14ac:dyDescent="0.25">
      <c r="A111" s="9"/>
      <c r="B111" s="9"/>
      <c r="C111" s="54"/>
      <c r="D111" s="54"/>
      <c r="E111" s="11">
        <f>AVERAGE(E109,E110)</f>
        <v>4.25</v>
      </c>
      <c r="F111" s="11">
        <f>AVERAGE(F109,F110)</f>
        <v>4.25</v>
      </c>
      <c r="G111" s="10" t="s">
        <v>10</v>
      </c>
      <c r="H111" s="8" t="s">
        <v>168</v>
      </c>
      <c r="I111" s="10"/>
      <c r="J111" s="10"/>
      <c r="K111" s="10"/>
    </row>
    <row r="112" spans="1:11" x14ac:dyDescent="0.25">
      <c r="A112" s="9"/>
      <c r="B112" s="9"/>
      <c r="C112" s="54"/>
      <c r="D112" s="54"/>
      <c r="E112" s="11"/>
      <c r="F112" s="11"/>
      <c r="G112" s="10"/>
      <c r="H112" s="12"/>
      <c r="I112" s="10"/>
      <c r="J112" s="10"/>
      <c r="K112" s="10"/>
    </row>
    <row r="113" spans="1:11" x14ac:dyDescent="0.25">
      <c r="A113" s="9"/>
      <c r="B113" s="9"/>
      <c r="C113" s="54"/>
      <c r="D113" s="54"/>
      <c r="E113" s="11">
        <f>E107-E111</f>
        <v>3.25</v>
      </c>
      <c r="F113" s="11">
        <f>F107-F111</f>
        <v>3.25</v>
      </c>
      <c r="G113" s="10" t="s">
        <v>10</v>
      </c>
      <c r="H113" s="12" t="s">
        <v>161</v>
      </c>
      <c r="I113" s="10"/>
      <c r="J113" s="10"/>
      <c r="K113" s="10"/>
    </row>
    <row r="114" spans="1:11" x14ac:dyDescent="0.25">
      <c r="A114" s="9"/>
      <c r="B114" s="9"/>
      <c r="C114" s="54"/>
      <c r="D114" s="54"/>
      <c r="E114" s="84">
        <v>12</v>
      </c>
      <c r="F114" s="84">
        <v>12</v>
      </c>
      <c r="G114" s="10" t="s">
        <v>10</v>
      </c>
      <c r="H114" s="8" t="s">
        <v>112</v>
      </c>
      <c r="I114" s="10"/>
      <c r="J114" s="10"/>
      <c r="K114" s="10"/>
    </row>
    <row r="115" spans="1:11" x14ac:dyDescent="0.25">
      <c r="A115" s="9"/>
      <c r="B115" s="9"/>
      <c r="C115" s="54"/>
      <c r="D115" s="54"/>
      <c r="E115" s="11">
        <f>E114*E113</f>
        <v>39</v>
      </c>
      <c r="F115" s="11">
        <f>F114*F113</f>
        <v>39</v>
      </c>
      <c r="G115" s="10" t="s">
        <v>28</v>
      </c>
      <c r="H115" s="8" t="s">
        <v>162</v>
      </c>
      <c r="I115" s="10"/>
      <c r="J115" s="10"/>
      <c r="K115" s="10"/>
    </row>
    <row r="116" spans="1:11" x14ac:dyDescent="0.25">
      <c r="A116" s="9"/>
      <c r="B116" s="9"/>
      <c r="C116" s="54"/>
      <c r="D116" s="54"/>
      <c r="E116" s="11"/>
      <c r="F116" s="11"/>
      <c r="G116" s="10"/>
      <c r="I116" s="10"/>
      <c r="J116" s="10"/>
      <c r="K116" s="10"/>
    </row>
    <row r="117" spans="1:11" x14ac:dyDescent="0.25">
      <c r="A117" s="9"/>
      <c r="B117" s="9"/>
      <c r="C117" s="54"/>
      <c r="D117" s="54" t="s">
        <v>163</v>
      </c>
      <c r="E117" s="84">
        <v>1</v>
      </c>
      <c r="F117" s="84">
        <v>1</v>
      </c>
      <c r="G117" s="10" t="s">
        <v>10</v>
      </c>
      <c r="H117" s="8" t="s">
        <v>152</v>
      </c>
      <c r="I117" s="10"/>
      <c r="J117" s="10"/>
      <c r="K117" s="10"/>
    </row>
    <row r="118" spans="1:11" x14ac:dyDescent="0.25">
      <c r="A118" s="9"/>
      <c r="B118" s="9"/>
      <c r="C118" s="54"/>
      <c r="D118" s="54"/>
      <c r="E118" s="11">
        <f>E114</f>
        <v>12</v>
      </c>
      <c r="F118" s="11">
        <f>F114</f>
        <v>12</v>
      </c>
      <c r="G118" s="10" t="s">
        <v>10</v>
      </c>
      <c r="H118" s="8" t="s">
        <v>112</v>
      </c>
      <c r="I118" s="10"/>
      <c r="J118" s="10"/>
      <c r="K118" s="10"/>
    </row>
    <row r="119" spans="1:11" x14ac:dyDescent="0.25">
      <c r="A119" s="9"/>
      <c r="B119" s="9"/>
      <c r="C119" s="54"/>
      <c r="D119" s="54"/>
      <c r="E119" s="11">
        <f>E117*E118</f>
        <v>12</v>
      </c>
      <c r="F119" s="11">
        <f>F117*F118</f>
        <v>12</v>
      </c>
      <c r="G119" s="10" t="s">
        <v>28</v>
      </c>
      <c r="H119" s="8" t="s">
        <v>164</v>
      </c>
      <c r="I119" s="10"/>
      <c r="J119" s="10"/>
      <c r="K119" s="10"/>
    </row>
    <row r="120" spans="1:11" x14ac:dyDescent="0.25">
      <c r="A120" s="9"/>
      <c r="B120" s="9"/>
      <c r="C120" s="54"/>
      <c r="D120" s="54"/>
      <c r="E120" s="11"/>
      <c r="F120" s="11"/>
      <c r="G120" s="10"/>
      <c r="H120" s="12"/>
      <c r="I120" s="10"/>
      <c r="J120" s="10"/>
      <c r="K120" s="10"/>
    </row>
    <row r="121" spans="1:11" x14ac:dyDescent="0.25">
      <c r="A121" s="9"/>
      <c r="B121" s="9"/>
      <c r="C121" s="54"/>
      <c r="D121" s="54" t="s">
        <v>165</v>
      </c>
      <c r="E121" s="84">
        <v>0.5</v>
      </c>
      <c r="F121" s="84">
        <v>0.5</v>
      </c>
      <c r="G121" s="10" t="s">
        <v>10</v>
      </c>
      <c r="H121" s="8" t="s">
        <v>166</v>
      </c>
      <c r="I121" s="10"/>
      <c r="J121" s="10"/>
      <c r="K121" s="10"/>
    </row>
    <row r="122" spans="1:11" x14ac:dyDescent="0.25">
      <c r="A122" s="9"/>
      <c r="B122" s="9"/>
      <c r="C122" s="54"/>
      <c r="D122" s="54"/>
      <c r="E122" s="11">
        <f>E118</f>
        <v>12</v>
      </c>
      <c r="F122" s="11">
        <f>F118</f>
        <v>12</v>
      </c>
      <c r="G122" s="10" t="s">
        <v>10</v>
      </c>
      <c r="H122" s="8" t="s">
        <v>112</v>
      </c>
      <c r="I122" s="10"/>
      <c r="J122" s="10"/>
      <c r="K122" s="10"/>
    </row>
    <row r="123" spans="1:11" x14ac:dyDescent="0.25">
      <c r="A123" s="9"/>
      <c r="B123" s="9"/>
      <c r="C123" s="54"/>
      <c r="D123" s="54"/>
      <c r="E123" s="11">
        <f>E121*E122</f>
        <v>6</v>
      </c>
      <c r="F123" s="11">
        <f>F121*F122</f>
        <v>6</v>
      </c>
      <c r="G123" s="10" t="s">
        <v>28</v>
      </c>
      <c r="H123" s="8" t="s">
        <v>167</v>
      </c>
      <c r="I123" s="10"/>
      <c r="J123" s="10"/>
      <c r="K123" s="10"/>
    </row>
    <row r="124" spans="1:11" x14ac:dyDescent="0.25">
      <c r="A124" s="9"/>
      <c r="B124" s="9"/>
      <c r="C124" s="54"/>
      <c r="D124" s="54"/>
      <c r="E124" s="11"/>
      <c r="F124" s="11"/>
      <c r="G124" s="10"/>
      <c r="I124" s="10"/>
      <c r="J124" s="10"/>
      <c r="K124" s="10"/>
    </row>
    <row r="125" spans="1:11" x14ac:dyDescent="0.25">
      <c r="A125" s="9"/>
      <c r="B125" s="9" t="s">
        <v>117</v>
      </c>
      <c r="C125" s="54"/>
      <c r="D125" s="54" t="s">
        <v>160</v>
      </c>
      <c r="E125" s="84">
        <v>7.5</v>
      </c>
      <c r="F125" s="84">
        <v>7.5</v>
      </c>
      <c r="G125" s="10" t="s">
        <v>10</v>
      </c>
      <c r="H125" s="8" t="s">
        <v>110</v>
      </c>
      <c r="I125" s="10"/>
      <c r="J125" s="10"/>
      <c r="K125" s="10"/>
    </row>
    <row r="126" spans="1:11" x14ac:dyDescent="0.25">
      <c r="A126" s="9"/>
      <c r="B126" s="9"/>
      <c r="C126" s="54"/>
      <c r="D126" s="54"/>
      <c r="E126" s="84">
        <v>7.5</v>
      </c>
      <c r="F126" s="84">
        <v>7.5</v>
      </c>
      <c r="G126" s="10" t="s">
        <v>10</v>
      </c>
      <c r="H126" s="8" t="s">
        <v>111</v>
      </c>
      <c r="I126" s="10"/>
      <c r="J126" s="10"/>
      <c r="K126" s="10"/>
    </row>
    <row r="127" spans="1:11" x14ac:dyDescent="0.25">
      <c r="A127" s="9"/>
      <c r="B127" s="9"/>
      <c r="C127" s="54"/>
      <c r="D127" s="54"/>
      <c r="E127" s="11">
        <f>AVERAGE(E125,E126)</f>
        <v>7.5</v>
      </c>
      <c r="F127" s="11">
        <f>AVERAGE(F125,F126)</f>
        <v>7.5</v>
      </c>
      <c r="G127" s="10" t="s">
        <v>10</v>
      </c>
      <c r="H127" s="8" t="s">
        <v>156</v>
      </c>
      <c r="I127" s="10"/>
      <c r="J127" s="10"/>
      <c r="K127" s="10"/>
    </row>
    <row r="128" spans="1:11" x14ac:dyDescent="0.25">
      <c r="A128" s="9"/>
      <c r="B128" s="9"/>
      <c r="C128" s="54"/>
      <c r="D128" s="54"/>
      <c r="E128" s="11"/>
      <c r="F128" s="11"/>
      <c r="G128" s="10"/>
      <c r="I128" s="10"/>
      <c r="J128" s="10"/>
      <c r="K128" s="10"/>
    </row>
    <row r="129" spans="1:11" x14ac:dyDescent="0.25">
      <c r="A129" s="9"/>
      <c r="B129" s="9"/>
      <c r="C129" s="54"/>
      <c r="D129" s="54"/>
      <c r="E129" s="11">
        <v>7.5</v>
      </c>
      <c r="F129" s="11">
        <v>7.5</v>
      </c>
      <c r="G129" s="10" t="s">
        <v>10</v>
      </c>
      <c r="H129" s="8" t="s">
        <v>170</v>
      </c>
      <c r="I129" s="10"/>
      <c r="J129" s="10"/>
      <c r="K129" s="10"/>
    </row>
    <row r="130" spans="1:11" x14ac:dyDescent="0.25">
      <c r="A130" s="9"/>
      <c r="B130" s="9"/>
      <c r="C130" s="54"/>
      <c r="D130" s="54"/>
      <c r="E130" s="84">
        <v>1</v>
      </c>
      <c r="F130" s="84">
        <v>1</v>
      </c>
      <c r="G130" s="10" t="s">
        <v>10</v>
      </c>
      <c r="H130" s="8" t="s">
        <v>157</v>
      </c>
      <c r="I130" s="10"/>
      <c r="J130" s="10"/>
      <c r="K130" s="10"/>
    </row>
    <row r="131" spans="1:11" x14ac:dyDescent="0.25">
      <c r="A131" s="9"/>
      <c r="B131" s="9"/>
      <c r="C131" s="54"/>
      <c r="D131" s="54"/>
      <c r="E131" s="11">
        <f>AVERAGE(E129,E130)</f>
        <v>4.25</v>
      </c>
      <c r="F131" s="11">
        <f>AVERAGE(F129,F130)</f>
        <v>4.25</v>
      </c>
      <c r="G131" s="10" t="s">
        <v>10</v>
      </c>
      <c r="H131" s="8" t="s">
        <v>168</v>
      </c>
      <c r="I131" s="10"/>
      <c r="J131" s="10"/>
      <c r="K131" s="10"/>
    </row>
    <row r="132" spans="1:11" x14ac:dyDescent="0.25">
      <c r="A132" s="9"/>
      <c r="B132" s="9"/>
      <c r="C132" s="54"/>
      <c r="D132" s="54"/>
      <c r="E132" s="11"/>
      <c r="F132" s="11"/>
      <c r="G132" s="10"/>
      <c r="I132" s="10"/>
      <c r="J132" s="10"/>
      <c r="K132" s="10"/>
    </row>
    <row r="133" spans="1:11" x14ac:dyDescent="0.25">
      <c r="A133" s="9"/>
      <c r="B133" s="9"/>
      <c r="C133" s="54"/>
      <c r="D133" s="54"/>
      <c r="E133" s="11">
        <f>E127-E131</f>
        <v>3.25</v>
      </c>
      <c r="F133" s="11">
        <f>F127-F131</f>
        <v>3.25</v>
      </c>
      <c r="G133" s="10" t="s">
        <v>10</v>
      </c>
      <c r="H133" s="12" t="s">
        <v>161</v>
      </c>
      <c r="I133" s="10"/>
      <c r="J133" s="10"/>
      <c r="K133" s="10"/>
    </row>
    <row r="134" spans="1:11" x14ac:dyDescent="0.25">
      <c r="A134" s="9"/>
      <c r="B134" s="9"/>
      <c r="C134" s="54"/>
      <c r="D134" s="54"/>
      <c r="E134" s="84">
        <v>12</v>
      </c>
      <c r="F134" s="84">
        <v>12</v>
      </c>
      <c r="G134" s="10" t="s">
        <v>10</v>
      </c>
      <c r="H134" s="8" t="s">
        <v>113</v>
      </c>
      <c r="I134" s="10"/>
      <c r="J134" s="10"/>
      <c r="K134" s="10"/>
    </row>
    <row r="135" spans="1:11" x14ac:dyDescent="0.25">
      <c r="A135" s="9"/>
      <c r="B135" s="9"/>
      <c r="C135" s="54"/>
      <c r="D135" s="54"/>
      <c r="E135" s="11">
        <f>E134*E133</f>
        <v>39</v>
      </c>
      <c r="F135" s="11">
        <f>F134*F133</f>
        <v>39</v>
      </c>
      <c r="G135" s="10" t="s">
        <v>28</v>
      </c>
      <c r="H135" s="8" t="s">
        <v>171</v>
      </c>
      <c r="I135" s="10"/>
      <c r="J135" s="10"/>
      <c r="K135" s="10"/>
    </row>
    <row r="136" spans="1:11" x14ac:dyDescent="0.25">
      <c r="A136" s="9"/>
      <c r="B136" s="9"/>
      <c r="C136" s="54"/>
      <c r="D136" s="54"/>
      <c r="E136" s="11"/>
      <c r="F136" s="11"/>
      <c r="G136" s="10"/>
      <c r="I136" s="10"/>
      <c r="J136" s="10"/>
      <c r="K136" s="10"/>
    </row>
    <row r="137" spans="1:11" x14ac:dyDescent="0.25">
      <c r="A137" s="9"/>
      <c r="B137" s="9"/>
      <c r="C137" s="54"/>
      <c r="D137" s="54" t="s">
        <v>163</v>
      </c>
      <c r="E137" s="84">
        <v>1</v>
      </c>
      <c r="F137" s="84">
        <v>1</v>
      </c>
      <c r="G137" s="10" t="s">
        <v>10</v>
      </c>
      <c r="H137" s="8" t="s">
        <v>152</v>
      </c>
      <c r="I137" s="10"/>
      <c r="J137" s="10"/>
      <c r="K137" s="10"/>
    </row>
    <row r="138" spans="1:11" x14ac:dyDescent="0.25">
      <c r="A138" s="9"/>
      <c r="B138" s="9"/>
      <c r="C138" s="54"/>
      <c r="D138" s="54"/>
      <c r="E138" s="11">
        <f>E134</f>
        <v>12</v>
      </c>
      <c r="F138" s="11">
        <f>F134</f>
        <v>12</v>
      </c>
      <c r="G138" s="10" t="s">
        <v>10</v>
      </c>
      <c r="H138" s="8" t="s">
        <v>113</v>
      </c>
      <c r="I138" s="10"/>
      <c r="J138" s="10"/>
      <c r="K138" s="10"/>
    </row>
    <row r="139" spans="1:11" x14ac:dyDescent="0.25">
      <c r="A139" s="9"/>
      <c r="B139" s="9"/>
      <c r="C139" s="54"/>
      <c r="D139" s="54"/>
      <c r="E139" s="11">
        <f>E137*E138</f>
        <v>12</v>
      </c>
      <c r="F139" s="11">
        <f>F137*F138</f>
        <v>12</v>
      </c>
      <c r="G139" s="10" t="s">
        <v>28</v>
      </c>
      <c r="H139" s="8" t="s">
        <v>164</v>
      </c>
      <c r="I139" s="10"/>
      <c r="J139" s="10"/>
      <c r="K139" s="10"/>
    </row>
    <row r="140" spans="1:11" x14ac:dyDescent="0.25">
      <c r="A140" s="9"/>
      <c r="B140" s="9"/>
      <c r="C140" s="54"/>
      <c r="D140" s="54"/>
      <c r="E140" s="11"/>
      <c r="F140" s="11"/>
      <c r="G140" s="10"/>
      <c r="H140" s="12"/>
      <c r="I140" s="10"/>
      <c r="J140" s="10"/>
      <c r="K140" s="10"/>
    </row>
    <row r="141" spans="1:11" x14ac:dyDescent="0.25">
      <c r="A141" s="9"/>
      <c r="B141" s="9"/>
      <c r="C141" s="54"/>
      <c r="D141" s="54"/>
      <c r="F141" s="10" t="s">
        <v>222</v>
      </c>
      <c r="G141" s="10"/>
      <c r="I141" s="10"/>
      <c r="J141" s="10"/>
      <c r="K141" s="10"/>
    </row>
    <row r="142" spans="1:11" x14ac:dyDescent="0.25">
      <c r="A142" s="9"/>
      <c r="B142" s="9"/>
      <c r="C142" s="54"/>
      <c r="D142" s="54"/>
      <c r="E142" s="11"/>
      <c r="F142" s="11"/>
      <c r="G142" s="10"/>
      <c r="I142" s="10"/>
      <c r="J142" s="10"/>
      <c r="K142" s="10"/>
    </row>
    <row r="143" spans="1:11" x14ac:dyDescent="0.25">
      <c r="A143" s="9"/>
      <c r="B143" s="9"/>
      <c r="C143" s="54"/>
      <c r="D143" s="54"/>
      <c r="E143" s="11"/>
      <c r="F143" s="11"/>
      <c r="G143" s="10"/>
      <c r="I143" s="10"/>
      <c r="J143" s="10"/>
      <c r="K143" s="10"/>
    </row>
    <row r="144" spans="1:11" x14ac:dyDescent="0.25">
      <c r="A144" s="9"/>
      <c r="B144" s="9"/>
      <c r="C144" s="54"/>
      <c r="D144" s="9"/>
      <c r="E144" s="11"/>
      <c r="F144" s="11"/>
      <c r="G144" s="10"/>
      <c r="I144" s="10"/>
      <c r="J144" s="10"/>
      <c r="K144" s="10"/>
    </row>
    <row r="145" spans="1:11" x14ac:dyDescent="0.25">
      <c r="A145" s="9"/>
      <c r="B145" s="9" t="s">
        <v>118</v>
      </c>
      <c r="C145" s="54"/>
      <c r="D145" s="54" t="s">
        <v>160</v>
      </c>
      <c r="E145" s="11">
        <v>14</v>
      </c>
      <c r="F145" s="11">
        <v>14</v>
      </c>
      <c r="G145" s="10" t="s">
        <v>10</v>
      </c>
      <c r="H145" s="8" t="s">
        <v>42</v>
      </c>
      <c r="I145" s="10"/>
      <c r="J145" s="10"/>
    </row>
    <row r="146" spans="1:11" s="9" customFormat="1" x14ac:dyDescent="0.25">
      <c r="A146" s="11"/>
      <c r="C146" s="54"/>
      <c r="E146" s="11">
        <f>E105</f>
        <v>7.5</v>
      </c>
      <c r="F146" s="11">
        <f>F105</f>
        <v>7.5</v>
      </c>
      <c r="G146" s="10" t="s">
        <v>10</v>
      </c>
      <c r="H146" s="8" t="s">
        <v>50</v>
      </c>
      <c r="I146" s="10"/>
      <c r="J146" s="10"/>
      <c r="K146" s="8"/>
    </row>
    <row r="147" spans="1:11" s="9" customFormat="1" x14ac:dyDescent="0.25">
      <c r="A147" s="11"/>
      <c r="C147" s="54"/>
      <c r="E147" s="11">
        <f>E145*E146</f>
        <v>105</v>
      </c>
      <c r="F147" s="11">
        <f>F145*F146</f>
        <v>105</v>
      </c>
      <c r="G147" s="10" t="s">
        <v>28</v>
      </c>
      <c r="H147" s="8" t="s">
        <v>172</v>
      </c>
      <c r="I147" s="10"/>
      <c r="J147" s="10"/>
      <c r="K147" s="8"/>
    </row>
    <row r="148" spans="1:11" s="9" customFormat="1" x14ac:dyDescent="0.25">
      <c r="A148" s="11"/>
      <c r="C148" s="54"/>
      <c r="E148" s="84">
        <v>5</v>
      </c>
      <c r="F148" s="84">
        <v>5</v>
      </c>
      <c r="G148" s="10" t="s">
        <v>10</v>
      </c>
      <c r="H148" s="8" t="s">
        <v>100</v>
      </c>
      <c r="I148" s="10"/>
      <c r="J148" s="10"/>
      <c r="K148" s="8"/>
    </row>
    <row r="149" spans="1:11" s="9" customFormat="1" x14ac:dyDescent="0.25">
      <c r="A149" s="11"/>
      <c r="C149" s="54"/>
      <c r="E149" s="84">
        <v>12</v>
      </c>
      <c r="F149" s="84">
        <v>12</v>
      </c>
      <c r="G149" s="10" t="s">
        <v>10</v>
      </c>
      <c r="H149" s="8" t="s">
        <v>101</v>
      </c>
      <c r="I149" s="10"/>
      <c r="J149" s="10"/>
      <c r="K149" s="8"/>
    </row>
    <row r="150" spans="1:11" s="9" customFormat="1" x14ac:dyDescent="0.25">
      <c r="A150" s="11"/>
      <c r="C150" s="54"/>
      <c r="E150" s="11">
        <f>-E148*E149</f>
        <v>-60</v>
      </c>
      <c r="F150" s="11">
        <f>-F148*F149</f>
        <v>-60</v>
      </c>
      <c r="G150" s="10" t="s">
        <v>28</v>
      </c>
      <c r="H150" s="8" t="s">
        <v>173</v>
      </c>
      <c r="I150" s="10"/>
      <c r="J150" s="10"/>
      <c r="K150" s="8"/>
    </row>
    <row r="151" spans="1:11" s="9" customFormat="1" x14ac:dyDescent="0.25">
      <c r="A151" s="11"/>
      <c r="C151" s="54"/>
      <c r="E151" s="15">
        <f>E147+E150</f>
        <v>45</v>
      </c>
      <c r="F151" s="15">
        <f>F147+F150</f>
        <v>45</v>
      </c>
      <c r="G151" s="10" t="s">
        <v>12</v>
      </c>
      <c r="H151" s="8" t="s">
        <v>174</v>
      </c>
      <c r="I151" s="10"/>
      <c r="J151" s="10"/>
      <c r="K151" s="8"/>
    </row>
    <row r="152" spans="1:11" s="9" customFormat="1" x14ac:dyDescent="0.25">
      <c r="A152" s="11"/>
      <c r="C152" s="54"/>
      <c r="E152" s="11"/>
      <c r="F152" s="11"/>
      <c r="G152" s="10"/>
      <c r="H152" s="8"/>
      <c r="I152" s="10"/>
      <c r="J152" s="10"/>
      <c r="K152" s="8"/>
    </row>
    <row r="153" spans="1:11" s="9" customFormat="1" x14ac:dyDescent="0.25">
      <c r="A153" s="11"/>
      <c r="C153" s="54"/>
      <c r="D153" s="54" t="s">
        <v>163</v>
      </c>
      <c r="E153" s="84">
        <v>1</v>
      </c>
      <c r="F153" s="84">
        <v>1</v>
      </c>
      <c r="G153" s="10" t="s">
        <v>10</v>
      </c>
      <c r="H153" s="8" t="s">
        <v>175</v>
      </c>
      <c r="I153" s="10"/>
      <c r="J153" s="10"/>
      <c r="K153" s="8"/>
    </row>
    <row r="154" spans="1:11" s="9" customFormat="1" x14ac:dyDescent="0.25">
      <c r="A154" s="11"/>
      <c r="C154" s="54"/>
      <c r="D154" s="54"/>
      <c r="E154" s="11">
        <f>E145</f>
        <v>14</v>
      </c>
      <c r="F154" s="11">
        <f>F145</f>
        <v>14</v>
      </c>
      <c r="G154" s="10" t="s">
        <v>10</v>
      </c>
      <c r="H154" s="8" t="s">
        <v>176</v>
      </c>
      <c r="I154" s="10"/>
      <c r="J154" s="10"/>
      <c r="K154" s="8"/>
    </row>
    <row r="155" spans="1:11" s="9" customFormat="1" x14ac:dyDescent="0.25">
      <c r="A155" s="11"/>
      <c r="C155" s="54"/>
      <c r="D155" s="54"/>
      <c r="E155" s="11">
        <f>E153*E154</f>
        <v>14</v>
      </c>
      <c r="F155" s="11">
        <f>F153*F154</f>
        <v>14</v>
      </c>
      <c r="G155" s="10" t="s">
        <v>28</v>
      </c>
      <c r="H155" s="8" t="s">
        <v>177</v>
      </c>
      <c r="I155" s="10"/>
      <c r="J155" s="10"/>
      <c r="K155" s="8"/>
    </row>
    <row r="156" spans="1:11" s="9" customFormat="1" x14ac:dyDescent="0.25">
      <c r="A156" s="11"/>
      <c r="C156" s="54"/>
      <c r="D156" s="54"/>
      <c r="E156" s="11"/>
      <c r="F156" s="11"/>
      <c r="G156" s="10"/>
      <c r="H156" s="12"/>
      <c r="I156" s="10"/>
      <c r="J156" s="10"/>
      <c r="K156" s="8"/>
    </row>
    <row r="157" spans="1:11" s="9" customFormat="1" x14ac:dyDescent="0.25">
      <c r="A157" s="11"/>
      <c r="C157" s="54"/>
      <c r="D157" s="54"/>
      <c r="E157" s="8"/>
      <c r="F157" s="10" t="s">
        <v>222</v>
      </c>
      <c r="G157" s="10"/>
      <c r="H157" s="8"/>
      <c r="I157" s="10"/>
      <c r="J157" s="10"/>
      <c r="K157" s="8"/>
    </row>
    <row r="158" spans="1:11" s="9" customFormat="1" x14ac:dyDescent="0.25">
      <c r="A158" s="11"/>
      <c r="C158" s="54"/>
      <c r="D158" s="54"/>
      <c r="E158" s="11"/>
      <c r="F158" s="11"/>
      <c r="G158" s="10"/>
      <c r="H158" s="8"/>
      <c r="I158" s="10"/>
      <c r="J158" s="10"/>
      <c r="K158" s="8"/>
    </row>
    <row r="159" spans="1:11" s="9" customFormat="1" x14ac:dyDescent="0.25">
      <c r="A159" s="11"/>
      <c r="C159" s="54"/>
      <c r="D159" s="54"/>
      <c r="E159" s="11"/>
      <c r="F159" s="11"/>
      <c r="G159" s="10"/>
      <c r="H159" s="8"/>
      <c r="I159" s="10"/>
      <c r="J159" s="10"/>
      <c r="K159" s="8"/>
    </row>
    <row r="160" spans="1:11" s="9" customFormat="1" x14ac:dyDescent="0.25">
      <c r="A160" s="11"/>
      <c r="C160" s="54"/>
      <c r="E160" s="11"/>
      <c r="F160" s="11"/>
      <c r="G160" s="10"/>
      <c r="H160" s="8"/>
      <c r="I160" s="10"/>
      <c r="J160" s="10"/>
      <c r="K160" s="8"/>
    </row>
    <row r="161" spans="1:11" s="9" customFormat="1" x14ac:dyDescent="0.25">
      <c r="A161" s="11"/>
      <c r="B161" s="9" t="s">
        <v>118</v>
      </c>
      <c r="C161" s="54"/>
      <c r="D161" s="9" t="s">
        <v>119</v>
      </c>
      <c r="E161" s="65">
        <f>2*E148+2*E149</f>
        <v>34</v>
      </c>
      <c r="F161" s="65">
        <f>2*F148+2*F149</f>
        <v>34</v>
      </c>
      <c r="G161" s="10" t="s">
        <v>10</v>
      </c>
      <c r="H161" s="8" t="s">
        <v>225</v>
      </c>
      <c r="I161" s="10"/>
      <c r="J161" s="10"/>
      <c r="K161" s="8"/>
    </row>
    <row r="162" spans="1:11" s="9" customFormat="1" x14ac:dyDescent="0.25">
      <c r="A162" s="11"/>
      <c r="C162" s="54"/>
      <c r="E162" s="85">
        <v>2</v>
      </c>
      <c r="F162" s="85">
        <v>2</v>
      </c>
      <c r="G162" s="10" t="s">
        <v>10</v>
      </c>
      <c r="H162" s="8" t="s">
        <v>114</v>
      </c>
      <c r="I162" s="10"/>
      <c r="J162" s="10"/>
      <c r="K162" s="8"/>
    </row>
    <row r="163" spans="1:11" s="9" customFormat="1" x14ac:dyDescent="0.25">
      <c r="A163" s="11"/>
      <c r="C163" s="54"/>
      <c r="E163" s="85">
        <v>1</v>
      </c>
      <c r="F163" s="85">
        <v>1</v>
      </c>
      <c r="G163" s="10" t="s">
        <v>18</v>
      </c>
      <c r="H163" s="8" t="s">
        <v>43</v>
      </c>
      <c r="I163" s="10"/>
      <c r="J163" s="10"/>
      <c r="K163" s="8"/>
    </row>
    <row r="164" spans="1:11" s="9" customFormat="1" x14ac:dyDescent="0.25">
      <c r="A164" s="11"/>
      <c r="C164" s="54"/>
      <c r="E164" s="33">
        <f>E163*E162*E161</f>
        <v>68</v>
      </c>
      <c r="F164" s="33">
        <f>F163*F162*F161</f>
        <v>68</v>
      </c>
      <c r="G164" s="10" t="s">
        <v>28</v>
      </c>
      <c r="H164" s="8" t="s">
        <v>44</v>
      </c>
      <c r="I164" s="10"/>
      <c r="J164" s="10"/>
      <c r="K164" s="8"/>
    </row>
    <row r="165" spans="1:11" s="9" customFormat="1" x14ac:dyDescent="0.25">
      <c r="A165" s="11"/>
      <c r="C165" s="54"/>
      <c r="G165" s="10"/>
      <c r="H165" s="8"/>
      <c r="I165" s="10"/>
      <c r="J165" s="10"/>
      <c r="K165" s="8"/>
    </row>
    <row r="166" spans="1:11" s="9" customFormat="1" x14ac:dyDescent="0.25">
      <c r="A166" s="11"/>
      <c r="C166" s="54"/>
      <c r="D166" s="33">
        <f>SUM(E166:F166)</f>
        <v>470</v>
      </c>
      <c r="E166" s="15">
        <f>E115+E119+E123+E135+E139+E143+E151+E155+E159+E164</f>
        <v>235</v>
      </c>
      <c r="F166" s="15">
        <f>F115+F119+F123+F135+F139+F151+F155+F164</f>
        <v>235</v>
      </c>
      <c r="G166" s="10" t="s">
        <v>12</v>
      </c>
      <c r="H166" s="8" t="s">
        <v>89</v>
      </c>
      <c r="I166" s="10"/>
      <c r="J166" s="10"/>
      <c r="K166" s="8"/>
    </row>
    <row r="167" spans="1:11" s="9" customFormat="1" x14ac:dyDescent="0.25">
      <c r="A167" s="11"/>
      <c r="C167" s="54"/>
      <c r="D167" s="9">
        <f>CEILING(D166/9,1)</f>
        <v>53</v>
      </c>
      <c r="F167" s="57"/>
      <c r="G167" s="10" t="s">
        <v>13</v>
      </c>
      <c r="H167" s="8" t="s">
        <v>9</v>
      </c>
      <c r="I167" s="10"/>
      <c r="J167" s="10"/>
      <c r="K167" s="8"/>
    </row>
    <row r="168" spans="1:11" s="9" customFormat="1" x14ac:dyDescent="0.25">
      <c r="A168" s="58"/>
      <c r="B168" s="58"/>
      <c r="C168" s="138"/>
      <c r="D168" s="58"/>
      <c r="E168" s="59"/>
      <c r="F168" s="59"/>
      <c r="G168" s="58"/>
      <c r="H168" s="60"/>
    </row>
    <row r="169" spans="1:11" x14ac:dyDescent="0.25">
      <c r="E169" s="83" t="s">
        <v>86</v>
      </c>
      <c r="F169" s="83" t="s">
        <v>87</v>
      </c>
    </row>
    <row r="170" spans="1:11" x14ac:dyDescent="0.25">
      <c r="A170" s="50">
        <f>A27</f>
        <v>512</v>
      </c>
      <c r="B170" s="50">
        <f>B27</f>
        <v>33000</v>
      </c>
      <c r="C170" s="51"/>
      <c r="D170" s="61">
        <f>D180</f>
        <v>69</v>
      </c>
      <c r="E170" s="61"/>
      <c r="F170" s="61"/>
      <c r="G170" s="50" t="str">
        <f>E27</f>
        <v>SY</v>
      </c>
      <c r="H170" s="52" t="str">
        <f>F27</f>
        <v>TYPE 2 WATERPROOFING</v>
      </c>
      <c r="I170" s="50"/>
      <c r="J170" s="50"/>
      <c r="K170" s="9"/>
    </row>
    <row r="171" spans="1:11" x14ac:dyDescent="0.25">
      <c r="A171" s="10"/>
      <c r="B171" s="10"/>
      <c r="C171" s="57"/>
      <c r="D171" s="10"/>
      <c r="E171" s="11">
        <v>7</v>
      </c>
      <c r="F171" s="11"/>
      <c r="G171" s="10" t="s">
        <v>10</v>
      </c>
      <c r="H171" s="8" t="s">
        <v>120</v>
      </c>
      <c r="I171" s="57"/>
      <c r="J171" s="57"/>
    </row>
    <row r="172" spans="1:11" x14ac:dyDescent="0.25">
      <c r="A172" s="10"/>
      <c r="B172" s="10"/>
      <c r="C172" s="57"/>
      <c r="D172" s="10"/>
      <c r="E172" s="84">
        <v>42</v>
      </c>
      <c r="F172" s="84"/>
      <c r="G172" s="10" t="s">
        <v>10</v>
      </c>
      <c r="H172" s="8" t="s">
        <v>192</v>
      </c>
      <c r="I172" s="57"/>
      <c r="J172" s="57"/>
    </row>
    <row r="173" spans="1:11" ht="14.4" x14ac:dyDescent="0.25">
      <c r="A173" s="104"/>
      <c r="B173" s="10"/>
      <c r="C173" s="57"/>
      <c r="D173" s="11"/>
      <c r="E173" s="15">
        <f>2*E171*E172</f>
        <v>588</v>
      </c>
      <c r="F173" s="15"/>
      <c r="G173" s="10" t="s">
        <v>12</v>
      </c>
      <c r="H173" s="8" t="s">
        <v>195</v>
      </c>
      <c r="I173" s="57"/>
      <c r="J173" s="57"/>
    </row>
    <row r="174" spans="1:11" ht="14.4" x14ac:dyDescent="0.25">
      <c r="A174" s="104"/>
      <c r="B174" s="10"/>
      <c r="C174" s="57"/>
      <c r="D174" s="11"/>
      <c r="E174" s="11"/>
      <c r="F174" s="11"/>
      <c r="G174" s="10"/>
      <c r="I174" s="57"/>
      <c r="J174" s="57"/>
    </row>
    <row r="175" spans="1:11" ht="14.4" x14ac:dyDescent="0.25">
      <c r="A175" s="104"/>
      <c r="B175" s="10"/>
      <c r="C175" s="57"/>
      <c r="D175" s="11"/>
      <c r="E175" s="11">
        <v>7.5</v>
      </c>
      <c r="F175" s="11">
        <v>7.5</v>
      </c>
      <c r="G175" s="10" t="s">
        <v>10</v>
      </c>
      <c r="H175" s="8" t="s">
        <v>196</v>
      </c>
      <c r="I175" s="57"/>
      <c r="J175" s="57"/>
    </row>
    <row r="176" spans="1:11" ht="14.4" x14ac:dyDescent="0.25">
      <c r="A176" s="104"/>
      <c r="B176" s="10"/>
      <c r="C176" s="57"/>
      <c r="D176" s="11"/>
      <c r="E176" s="84">
        <v>2</v>
      </c>
      <c r="F176" s="84">
        <v>2</v>
      </c>
      <c r="G176" s="10" t="s">
        <v>10</v>
      </c>
      <c r="H176" s="8" t="s">
        <v>197</v>
      </c>
      <c r="I176" s="57"/>
      <c r="J176" s="57"/>
    </row>
    <row r="177" spans="1:11" ht="14.4" x14ac:dyDescent="0.25">
      <c r="A177" s="104"/>
      <c r="B177" s="10"/>
      <c r="C177" s="57"/>
      <c r="D177" s="11"/>
      <c r="E177" s="11">
        <f>E176*E175</f>
        <v>15</v>
      </c>
      <c r="F177" s="11">
        <f>F176*F175</f>
        <v>15</v>
      </c>
      <c r="G177" s="10" t="s">
        <v>28</v>
      </c>
      <c r="H177" s="8" t="s">
        <v>198</v>
      </c>
      <c r="I177" s="57"/>
      <c r="J177" s="57"/>
    </row>
    <row r="178" spans="1:11" ht="14.4" x14ac:dyDescent="0.25">
      <c r="A178" s="104"/>
      <c r="B178" s="10"/>
      <c r="C178" s="57"/>
      <c r="D178" s="11"/>
      <c r="E178" s="11"/>
      <c r="F178" s="11"/>
      <c r="G178" s="10"/>
      <c r="I178" s="57"/>
      <c r="J178" s="57"/>
    </row>
    <row r="179" spans="1:11" ht="14.4" x14ac:dyDescent="0.25">
      <c r="A179" s="104"/>
      <c r="B179" s="10"/>
      <c r="C179" s="57"/>
      <c r="D179" s="11">
        <f>SUM(E179,F179)</f>
        <v>618</v>
      </c>
      <c r="E179" s="11">
        <f>E177+E173</f>
        <v>603</v>
      </c>
      <c r="F179" s="11">
        <f>F177+F173</f>
        <v>15</v>
      </c>
      <c r="G179" s="10" t="s">
        <v>28</v>
      </c>
      <c r="H179" s="8" t="s">
        <v>198</v>
      </c>
      <c r="I179" s="57"/>
      <c r="J179" s="57"/>
    </row>
    <row r="180" spans="1:11" ht="12" customHeight="1" x14ac:dyDescent="0.25">
      <c r="A180" s="9"/>
      <c r="B180" s="9"/>
      <c r="C180" s="54"/>
      <c r="D180" s="9">
        <f>CEILING(D179/9,1)</f>
        <v>69</v>
      </c>
      <c r="E180" s="9"/>
      <c r="F180" s="9"/>
      <c r="G180" s="10" t="s">
        <v>29</v>
      </c>
      <c r="H180" s="8" t="s">
        <v>79</v>
      </c>
      <c r="I180" s="10"/>
      <c r="J180" s="10"/>
    </row>
    <row r="181" spans="1:11" ht="12" customHeight="1" x14ac:dyDescent="0.25">
      <c r="A181" s="9"/>
      <c r="B181" s="9"/>
      <c r="C181" s="54"/>
      <c r="D181" s="9"/>
      <c r="E181" s="9"/>
      <c r="F181" s="9"/>
      <c r="G181" s="10"/>
      <c r="I181" s="10"/>
      <c r="J181" s="10"/>
    </row>
    <row r="182" spans="1:11" ht="12" customHeight="1" x14ac:dyDescent="0.25">
      <c r="A182" s="50">
        <f>A28</f>
        <v>512</v>
      </c>
      <c r="B182" s="50">
        <f>B28</f>
        <v>33010</v>
      </c>
      <c r="C182" s="51"/>
      <c r="D182" s="61">
        <f>D187</f>
        <v>75</v>
      </c>
      <c r="E182" s="61"/>
      <c r="F182" s="61"/>
      <c r="G182" s="50" t="str">
        <f>E28</f>
        <v>SY</v>
      </c>
      <c r="H182" s="52" t="str">
        <f>F28</f>
        <v>TYPE 3 WATERPROOFING</v>
      </c>
      <c r="I182" s="10"/>
      <c r="J182" s="10"/>
    </row>
    <row r="183" spans="1:11" ht="12" customHeight="1" x14ac:dyDescent="0.25">
      <c r="A183" s="9"/>
      <c r="B183" s="9"/>
      <c r="C183" s="54"/>
      <c r="D183" s="9"/>
      <c r="E183" s="11">
        <v>14</v>
      </c>
      <c r="F183" s="11"/>
      <c r="G183" s="10" t="s">
        <v>10</v>
      </c>
      <c r="H183" s="8" t="s">
        <v>77</v>
      </c>
      <c r="I183" s="10"/>
      <c r="J183" s="10"/>
    </row>
    <row r="184" spans="1:11" ht="12" customHeight="1" x14ac:dyDescent="0.25">
      <c r="A184" s="9"/>
      <c r="B184" s="9"/>
      <c r="C184" s="54"/>
      <c r="D184" s="9"/>
      <c r="E184" s="11">
        <f>E183+2</f>
        <v>16</v>
      </c>
      <c r="F184" s="11"/>
      <c r="G184" s="10" t="s">
        <v>10</v>
      </c>
      <c r="H184" s="8" t="s">
        <v>214</v>
      </c>
      <c r="I184" s="10"/>
      <c r="J184" s="10"/>
    </row>
    <row r="185" spans="1:11" ht="12" customHeight="1" x14ac:dyDescent="0.25">
      <c r="A185" s="9"/>
      <c r="B185" s="9"/>
      <c r="C185" s="54"/>
      <c r="D185" s="9"/>
      <c r="E185" s="84">
        <v>42</v>
      </c>
      <c r="F185" s="84"/>
      <c r="G185" s="10" t="s">
        <v>10</v>
      </c>
      <c r="H185" s="8" t="s">
        <v>192</v>
      </c>
      <c r="I185" s="10"/>
      <c r="J185" s="10"/>
    </row>
    <row r="186" spans="1:11" ht="12" customHeight="1" x14ac:dyDescent="0.25">
      <c r="A186" s="9"/>
      <c r="B186" s="9"/>
      <c r="C186" s="54"/>
      <c r="D186" s="11">
        <f>SUM(E186,F186)</f>
        <v>672</v>
      </c>
      <c r="E186" s="15">
        <f>E184*E185</f>
        <v>672</v>
      </c>
      <c r="F186" s="15"/>
      <c r="G186" s="10" t="s">
        <v>12</v>
      </c>
      <c r="I186" s="10"/>
      <c r="J186" s="10"/>
    </row>
    <row r="187" spans="1:11" ht="12" customHeight="1" x14ac:dyDescent="0.25">
      <c r="A187" s="9"/>
      <c r="B187" s="9"/>
      <c r="C187" s="54"/>
      <c r="D187" s="9">
        <f>CEILING(D186/9,1)</f>
        <v>75</v>
      </c>
      <c r="E187" s="11"/>
      <c r="F187" s="11"/>
      <c r="G187" s="10"/>
      <c r="I187" s="10"/>
      <c r="J187" s="10"/>
    </row>
    <row r="188" spans="1:11" ht="12" customHeight="1" x14ac:dyDescent="0.25">
      <c r="A188" s="9"/>
      <c r="B188" s="9"/>
      <c r="C188" s="54"/>
      <c r="D188" s="9"/>
      <c r="E188" s="11"/>
      <c r="F188" s="11"/>
      <c r="G188" s="10"/>
      <c r="I188" s="10"/>
      <c r="J188" s="10"/>
    </row>
    <row r="189" spans="1:11" ht="12" customHeight="1" x14ac:dyDescent="0.25">
      <c r="A189" s="9"/>
      <c r="B189" s="9"/>
      <c r="C189" s="54"/>
      <c r="D189" s="9"/>
      <c r="E189" s="9"/>
      <c r="F189" s="9"/>
      <c r="G189" s="10"/>
      <c r="I189" s="10"/>
      <c r="J189" s="10"/>
    </row>
    <row r="190" spans="1:11" x14ac:dyDescent="0.25">
      <c r="E190" s="83" t="s">
        <v>86</v>
      </c>
      <c r="F190" s="83" t="s">
        <v>87</v>
      </c>
    </row>
    <row r="191" spans="1:11" x14ac:dyDescent="0.25">
      <c r="A191" s="50">
        <f>A30</f>
        <v>516</v>
      </c>
      <c r="B191" s="73">
        <f>B30</f>
        <v>13600</v>
      </c>
      <c r="C191" s="51"/>
      <c r="D191" s="61">
        <f>D197</f>
        <v>30</v>
      </c>
      <c r="E191" s="61"/>
      <c r="F191" s="61"/>
      <c r="G191" s="50" t="str">
        <f>E30</f>
        <v>SF</v>
      </c>
      <c r="H191" s="52" t="str">
        <f>F30</f>
        <v>1" PREFORMED EXPANSION JOINT FILLER</v>
      </c>
      <c r="I191" s="50"/>
      <c r="J191" s="50"/>
      <c r="K191" s="9"/>
    </row>
    <row r="192" spans="1:11" x14ac:dyDescent="0.25">
      <c r="A192" s="10"/>
      <c r="B192" s="16" t="s">
        <v>75</v>
      </c>
      <c r="C192" s="139"/>
      <c r="D192" s="10"/>
      <c r="E192" s="84">
        <v>7.5</v>
      </c>
      <c r="F192" s="84">
        <v>7.5</v>
      </c>
      <c r="G192" s="10" t="s">
        <v>10</v>
      </c>
      <c r="H192" s="8" t="s">
        <v>179</v>
      </c>
      <c r="I192" s="57"/>
      <c r="J192" s="57"/>
    </row>
    <row r="193" spans="1:11" x14ac:dyDescent="0.25">
      <c r="A193" s="10"/>
      <c r="B193" s="16"/>
      <c r="C193" s="139"/>
      <c r="D193" s="10"/>
      <c r="E193" s="15">
        <v>1</v>
      </c>
      <c r="F193" s="15">
        <v>1</v>
      </c>
      <c r="G193" s="10" t="s">
        <v>10</v>
      </c>
      <c r="H193" s="8" t="s">
        <v>7</v>
      </c>
      <c r="I193" s="57"/>
      <c r="J193" s="57"/>
    </row>
    <row r="194" spans="1:11" x14ac:dyDescent="0.25">
      <c r="A194" s="10"/>
      <c r="B194" s="16" t="s">
        <v>76</v>
      </c>
      <c r="C194" s="139"/>
      <c r="D194" s="10"/>
      <c r="E194" s="84">
        <v>7.5</v>
      </c>
      <c r="F194" s="84">
        <v>7.5</v>
      </c>
      <c r="G194" s="10" t="s">
        <v>10</v>
      </c>
      <c r="H194" s="8" t="s">
        <v>179</v>
      </c>
      <c r="I194" s="57"/>
      <c r="J194" s="57"/>
    </row>
    <row r="195" spans="1:11" x14ac:dyDescent="0.25">
      <c r="A195" s="10"/>
      <c r="B195" s="10"/>
      <c r="C195" s="57"/>
      <c r="D195" s="10"/>
      <c r="E195" s="15">
        <v>1</v>
      </c>
      <c r="F195" s="15">
        <v>1</v>
      </c>
      <c r="G195" s="10" t="s">
        <v>10</v>
      </c>
      <c r="H195" s="8" t="s">
        <v>7</v>
      </c>
      <c r="I195" s="57"/>
      <c r="J195" s="57"/>
    </row>
    <row r="196" spans="1:11" x14ac:dyDescent="0.25">
      <c r="A196" s="10"/>
      <c r="B196" s="10"/>
      <c r="C196" s="57"/>
      <c r="D196" s="11">
        <f>SUM(E196:F196)</f>
        <v>30</v>
      </c>
      <c r="E196" s="15">
        <f>E192*E193+E194*E195</f>
        <v>15</v>
      </c>
      <c r="F196" s="15">
        <f>F192*F193+F194*F195</f>
        <v>15</v>
      </c>
      <c r="G196" s="10" t="s">
        <v>12</v>
      </c>
      <c r="H196" s="8" t="s">
        <v>9</v>
      </c>
      <c r="I196" s="57"/>
      <c r="J196" s="57"/>
    </row>
    <row r="197" spans="1:11" ht="12" customHeight="1" x14ac:dyDescent="0.25">
      <c r="A197" s="9"/>
      <c r="B197" s="9"/>
      <c r="C197" s="54"/>
      <c r="D197" s="9">
        <f>CEILING(D196,1)</f>
        <v>30</v>
      </c>
      <c r="E197" s="9"/>
      <c r="F197" s="9"/>
      <c r="G197" s="10"/>
      <c r="H197" s="12"/>
      <c r="I197" s="10"/>
      <c r="J197" s="10"/>
    </row>
    <row r="198" spans="1:11" x14ac:dyDescent="0.25">
      <c r="E198" s="83" t="s">
        <v>86</v>
      </c>
      <c r="F198" s="83" t="s">
        <v>87</v>
      </c>
      <c r="J198" s="48"/>
      <c r="K198" s="48"/>
    </row>
    <row r="199" spans="1:11" x14ac:dyDescent="0.25">
      <c r="A199" s="50">
        <f>A32</f>
        <v>518</v>
      </c>
      <c r="B199" s="73">
        <f>B32</f>
        <v>21200</v>
      </c>
      <c r="C199" s="51"/>
      <c r="D199" s="51">
        <f>D213</f>
        <v>8</v>
      </c>
      <c r="E199" s="51"/>
      <c r="F199" s="50"/>
      <c r="G199" s="50" t="str">
        <f>E32</f>
        <v>CY</v>
      </c>
      <c r="H199" s="56" t="str">
        <f>F32</f>
        <v>POROUS BACKFILL WITH GEOTEXTILE FABRIC</v>
      </c>
      <c r="I199" s="53"/>
      <c r="J199" s="63"/>
      <c r="K199" s="63"/>
    </row>
    <row r="200" spans="1:11" x14ac:dyDescent="0.25">
      <c r="A200" s="9"/>
      <c r="B200" s="16" t="s">
        <v>75</v>
      </c>
      <c r="C200" s="139"/>
      <c r="D200" s="54"/>
      <c r="E200" s="84">
        <f>AVERAGE(7,1)-1</f>
        <v>3</v>
      </c>
      <c r="F200" s="84">
        <f>AVERAGE(7,1)-1</f>
        <v>3</v>
      </c>
      <c r="G200" s="9"/>
      <c r="H200" s="8" t="s">
        <v>215</v>
      </c>
      <c r="I200" s="10"/>
      <c r="J200" s="57"/>
      <c r="K200" s="57"/>
    </row>
    <row r="201" spans="1:11" x14ac:dyDescent="0.25">
      <c r="A201" s="9"/>
      <c r="B201" s="92"/>
      <c r="C201" s="54"/>
      <c r="D201" s="54"/>
      <c r="E201" s="84">
        <v>12</v>
      </c>
      <c r="F201" s="84">
        <v>12</v>
      </c>
      <c r="G201" s="9"/>
      <c r="H201" s="8" t="s">
        <v>216</v>
      </c>
      <c r="I201" s="10"/>
      <c r="J201" s="57"/>
      <c r="K201" s="57"/>
    </row>
    <row r="202" spans="1:11" ht="12.75" customHeight="1" x14ac:dyDescent="0.25">
      <c r="A202" s="9"/>
      <c r="D202" s="16"/>
      <c r="E202" s="15">
        <f>E201*E200</f>
        <v>36</v>
      </c>
      <c r="F202" s="15">
        <f>F201*F200</f>
        <v>36</v>
      </c>
      <c r="G202" s="10" t="s">
        <v>12</v>
      </c>
      <c r="H202" s="12" t="s">
        <v>217</v>
      </c>
      <c r="I202" s="105"/>
      <c r="J202" s="105"/>
    </row>
    <row r="203" spans="1:11" x14ac:dyDescent="0.25">
      <c r="A203" s="9"/>
      <c r="B203" s="9"/>
      <c r="C203" s="54"/>
      <c r="D203" s="9"/>
      <c r="E203" s="84">
        <v>1.5</v>
      </c>
      <c r="F203" s="84">
        <v>1.5</v>
      </c>
      <c r="G203" s="10" t="s">
        <v>10</v>
      </c>
      <c r="H203" s="12" t="s">
        <v>41</v>
      </c>
      <c r="I203" s="105"/>
      <c r="J203" s="105"/>
      <c r="K203" s="10"/>
    </row>
    <row r="204" spans="1:11" x14ac:dyDescent="0.25">
      <c r="A204" s="9"/>
      <c r="B204" s="9"/>
      <c r="C204" s="54"/>
      <c r="D204" s="9"/>
      <c r="E204" s="33">
        <f>E202*E203</f>
        <v>54</v>
      </c>
      <c r="F204" s="33">
        <f>F202*F203</f>
        <v>54</v>
      </c>
      <c r="G204" s="10" t="s">
        <v>15</v>
      </c>
      <c r="H204" s="12" t="s">
        <v>9</v>
      </c>
      <c r="I204" s="105"/>
      <c r="J204" s="105"/>
      <c r="K204" s="10"/>
    </row>
    <row r="205" spans="1:11" x14ac:dyDescent="0.25">
      <c r="A205" s="9"/>
      <c r="B205" s="9"/>
      <c r="C205" s="54"/>
      <c r="D205" s="9"/>
      <c r="E205" s="57"/>
      <c r="F205" s="57"/>
      <c r="G205" s="10"/>
      <c r="I205" s="105"/>
      <c r="J205" s="105"/>
      <c r="K205" s="10"/>
    </row>
    <row r="206" spans="1:11" x14ac:dyDescent="0.25">
      <c r="A206" s="9"/>
      <c r="B206" s="16" t="s">
        <v>76</v>
      </c>
      <c r="C206" s="139"/>
      <c r="D206" s="9"/>
      <c r="E206" s="84">
        <f>AVERAGE(7,1)-1</f>
        <v>3</v>
      </c>
      <c r="F206" s="84">
        <f>AVERAGE(7,1)-1</f>
        <v>3</v>
      </c>
      <c r="G206" s="10"/>
      <c r="I206" s="105"/>
      <c r="J206" s="105"/>
      <c r="K206" s="10"/>
    </row>
    <row r="207" spans="1:11" x14ac:dyDescent="0.25">
      <c r="A207" s="9"/>
      <c r="B207" s="9"/>
      <c r="C207" s="54"/>
      <c r="D207" s="9"/>
      <c r="E207" s="84">
        <v>12</v>
      </c>
      <c r="F207" s="84">
        <v>12</v>
      </c>
      <c r="G207" s="10"/>
      <c r="I207" s="105"/>
      <c r="J207" s="105"/>
      <c r="K207" s="10"/>
    </row>
    <row r="208" spans="1:11" x14ac:dyDescent="0.25">
      <c r="A208" s="9"/>
      <c r="D208" s="16"/>
      <c r="E208" s="15">
        <f>E207*E206</f>
        <v>36</v>
      </c>
      <c r="F208" s="15">
        <f>F207*F206</f>
        <v>36</v>
      </c>
      <c r="G208" s="10" t="s">
        <v>12</v>
      </c>
      <c r="H208" s="12" t="s">
        <v>180</v>
      </c>
      <c r="I208" s="105"/>
      <c r="J208" s="105"/>
      <c r="K208" s="10"/>
    </row>
    <row r="209" spans="1:11" x14ac:dyDescent="0.25">
      <c r="A209" s="9"/>
      <c r="B209" s="9"/>
      <c r="C209" s="54"/>
      <c r="D209" s="9"/>
      <c r="E209" s="84">
        <v>1.5</v>
      </c>
      <c r="F209" s="84">
        <v>1.5</v>
      </c>
      <c r="G209" s="10" t="s">
        <v>10</v>
      </c>
      <c r="H209" s="12" t="s">
        <v>41</v>
      </c>
      <c r="I209" s="105"/>
      <c r="J209" s="105"/>
      <c r="K209" s="10"/>
    </row>
    <row r="210" spans="1:11" x14ac:dyDescent="0.25">
      <c r="A210" s="9"/>
      <c r="B210" s="9"/>
      <c r="C210" s="54"/>
      <c r="D210" s="9"/>
      <c r="E210" s="33">
        <f>E208*E209</f>
        <v>54</v>
      </c>
      <c r="F210" s="33">
        <f>F208*F209</f>
        <v>54</v>
      </c>
      <c r="G210" s="10" t="s">
        <v>15</v>
      </c>
      <c r="H210" s="12" t="s">
        <v>9</v>
      </c>
      <c r="I210" s="105"/>
      <c r="J210" s="105"/>
      <c r="K210" s="10"/>
    </row>
    <row r="211" spans="1:11" x14ac:dyDescent="0.25">
      <c r="A211" s="9"/>
      <c r="B211" s="9"/>
      <c r="C211" s="54"/>
      <c r="D211" s="9"/>
      <c r="E211" s="57"/>
      <c r="F211" s="57"/>
      <c r="G211" s="10"/>
      <c r="H211" s="12"/>
      <c r="I211" s="105"/>
      <c r="J211" s="105"/>
      <c r="K211" s="10"/>
    </row>
    <row r="212" spans="1:11" x14ac:dyDescent="0.25">
      <c r="A212" s="9"/>
      <c r="B212" s="9"/>
      <c r="C212" s="54"/>
      <c r="D212" s="11">
        <f>SUM(E212:F212)</f>
        <v>216</v>
      </c>
      <c r="E212" s="33">
        <f>E204+E210</f>
        <v>108</v>
      </c>
      <c r="F212" s="33">
        <f>F204+F210</f>
        <v>108</v>
      </c>
      <c r="G212" s="10" t="s">
        <v>15</v>
      </c>
      <c r="H212" s="8" t="s">
        <v>9</v>
      </c>
      <c r="I212" s="105"/>
      <c r="J212" s="105"/>
      <c r="K212" s="10"/>
    </row>
    <row r="213" spans="1:11" x14ac:dyDescent="0.25">
      <c r="A213" s="9"/>
      <c r="B213" s="9"/>
      <c r="C213" s="54"/>
      <c r="D213" s="9">
        <f>CEILING(D212/27,1)</f>
        <v>8</v>
      </c>
      <c r="E213" s="9"/>
      <c r="F213" s="9"/>
      <c r="G213" s="10" t="s">
        <v>14</v>
      </c>
      <c r="H213" s="8" t="s">
        <v>9</v>
      </c>
      <c r="I213" s="10"/>
      <c r="J213" s="10"/>
      <c r="K213" s="10"/>
    </row>
    <row r="214" spans="1:11" x14ac:dyDescent="0.25">
      <c r="A214" s="9"/>
      <c r="B214" s="9"/>
      <c r="C214" s="54"/>
      <c r="D214" s="9"/>
      <c r="E214" s="9"/>
      <c r="F214" s="9"/>
      <c r="G214" s="10"/>
      <c r="I214" s="10"/>
      <c r="J214" s="10"/>
      <c r="K214" s="10"/>
    </row>
    <row r="215" spans="1:11" x14ac:dyDescent="0.25">
      <c r="A215" s="9"/>
      <c r="B215" s="9"/>
      <c r="C215" s="54"/>
      <c r="D215" s="9"/>
      <c r="E215" s="83" t="s">
        <v>86</v>
      </c>
      <c r="F215" s="83" t="s">
        <v>87</v>
      </c>
      <c r="G215" s="10"/>
      <c r="I215" s="10"/>
      <c r="J215" s="10"/>
      <c r="K215" s="10"/>
    </row>
    <row r="216" spans="1:11" x14ac:dyDescent="0.25">
      <c r="A216" s="50">
        <f>A34</f>
        <v>601</v>
      </c>
      <c r="B216" s="50">
        <f>B34</f>
        <v>11000</v>
      </c>
      <c r="C216" s="51"/>
      <c r="D216" s="51">
        <f>D220</f>
        <v>54</v>
      </c>
      <c r="E216" s="51"/>
      <c r="F216" s="51"/>
      <c r="G216" s="50" t="str">
        <f>E34</f>
        <v>SY</v>
      </c>
      <c r="H216" s="52" t="str">
        <f>F34</f>
        <v>RIPRAP, TYPE D</v>
      </c>
      <c r="I216" s="53"/>
      <c r="J216" s="10"/>
      <c r="K216" s="10"/>
    </row>
    <row r="217" spans="1:11" x14ac:dyDescent="0.25">
      <c r="A217" s="9"/>
      <c r="B217" s="9"/>
      <c r="C217" s="54"/>
      <c r="D217" s="9"/>
      <c r="E217" s="84">
        <v>484.5</v>
      </c>
      <c r="F217" s="84"/>
      <c r="G217" s="10" t="s">
        <v>12</v>
      </c>
      <c r="H217" s="12" t="s">
        <v>47</v>
      </c>
      <c r="I217" s="10"/>
      <c r="J217" s="10"/>
      <c r="K217" s="10"/>
    </row>
    <row r="218" spans="1:11" x14ac:dyDescent="0.25">
      <c r="A218" s="9"/>
      <c r="B218" s="9"/>
      <c r="C218" s="54"/>
      <c r="D218" s="9"/>
      <c r="E218" s="63"/>
      <c r="F218" s="63"/>
      <c r="G218" s="10"/>
      <c r="H218" s="12"/>
      <c r="I218" s="10"/>
      <c r="J218" s="10"/>
      <c r="K218" s="10"/>
    </row>
    <row r="219" spans="1:11" x14ac:dyDescent="0.25">
      <c r="A219" s="9"/>
      <c r="B219" s="9"/>
      <c r="C219" s="54"/>
      <c r="D219" s="15">
        <f>SUM(E219:F219)</f>
        <v>484.5</v>
      </c>
      <c r="E219" s="15">
        <f>E217</f>
        <v>484.5</v>
      </c>
      <c r="F219" s="15">
        <f>F217</f>
        <v>0</v>
      </c>
      <c r="G219" s="10" t="s">
        <v>28</v>
      </c>
      <c r="H219" s="12" t="s">
        <v>9</v>
      </c>
      <c r="I219" s="10"/>
      <c r="J219" s="10"/>
      <c r="K219" s="10"/>
    </row>
    <row r="220" spans="1:11" x14ac:dyDescent="0.25">
      <c r="A220" s="9"/>
      <c r="B220" s="9"/>
      <c r="C220" s="54"/>
      <c r="D220" s="15">
        <f>CEILING(D219/9,1)</f>
        <v>54</v>
      </c>
      <c r="E220" s="9"/>
      <c r="F220" s="54"/>
      <c r="G220" s="10" t="s">
        <v>29</v>
      </c>
      <c r="H220" s="8" t="s">
        <v>9</v>
      </c>
      <c r="I220" s="10"/>
      <c r="J220" s="10"/>
      <c r="K220" s="10"/>
    </row>
    <row r="221" spans="1:11" x14ac:dyDescent="0.25">
      <c r="A221" s="9"/>
      <c r="B221" s="9"/>
      <c r="C221" s="54"/>
      <c r="D221" s="9"/>
      <c r="E221" s="9"/>
      <c r="F221" s="9"/>
      <c r="G221" s="10"/>
      <c r="I221" s="10"/>
      <c r="J221" s="10"/>
      <c r="K221" s="10"/>
    </row>
    <row r="222" spans="1:11" x14ac:dyDescent="0.25">
      <c r="A222" s="9"/>
      <c r="B222" s="9"/>
      <c r="C222" s="54"/>
      <c r="D222" s="9"/>
      <c r="E222" s="9"/>
      <c r="F222" s="9"/>
      <c r="G222" s="10"/>
      <c r="I222" s="10"/>
      <c r="J222" s="10"/>
      <c r="K222" s="10"/>
    </row>
    <row r="223" spans="1:11" x14ac:dyDescent="0.25">
      <c r="E223" s="83" t="s">
        <v>86</v>
      </c>
      <c r="F223" s="83" t="s">
        <v>87</v>
      </c>
    </row>
    <row r="224" spans="1:11" ht="12" customHeight="1" x14ac:dyDescent="0.25">
      <c r="A224" s="50">
        <f>A35</f>
        <v>601</v>
      </c>
      <c r="B224" s="50">
        <f>B35</f>
        <v>32200</v>
      </c>
      <c r="C224" s="51"/>
      <c r="D224" s="51">
        <f>D232</f>
        <v>46</v>
      </c>
      <c r="E224" s="51"/>
      <c r="F224" s="51"/>
      <c r="G224" s="50" t="str">
        <f>E35</f>
        <v>CY</v>
      </c>
      <c r="H224" s="52" t="str">
        <f>F35</f>
        <v>ROCK CHANNEL PROTECTION, TYPE C, WITH FILTER</v>
      </c>
      <c r="I224" s="53"/>
      <c r="J224" s="53"/>
    </row>
    <row r="225" spans="1:11" ht="12" customHeight="1" x14ac:dyDescent="0.25">
      <c r="A225" s="9"/>
      <c r="B225" s="9"/>
      <c r="C225" s="54"/>
      <c r="D225" s="9"/>
      <c r="E225" s="57"/>
      <c r="F225" s="57"/>
      <c r="G225" s="10"/>
      <c r="H225" s="12"/>
      <c r="I225" s="10"/>
      <c r="J225" s="10"/>
    </row>
    <row r="226" spans="1:11" ht="12" customHeight="1" x14ac:dyDescent="0.25">
      <c r="A226" s="9"/>
      <c r="B226" s="64"/>
      <c r="C226" s="140"/>
      <c r="D226" s="64"/>
      <c r="E226" s="84">
        <v>0</v>
      </c>
      <c r="F226" s="84">
        <v>494</v>
      </c>
      <c r="G226" s="10" t="s">
        <v>12</v>
      </c>
      <c r="H226" s="12" t="s">
        <v>47</v>
      </c>
      <c r="I226" s="10"/>
      <c r="J226" s="10"/>
    </row>
    <row r="227" spans="1:11" ht="12" customHeight="1" x14ac:dyDescent="0.25">
      <c r="A227" s="9"/>
      <c r="B227" s="64"/>
      <c r="C227" s="140"/>
      <c r="D227" s="64"/>
      <c r="E227" s="11">
        <v>0</v>
      </c>
      <c r="F227" s="11">
        <f>F226</f>
        <v>494</v>
      </c>
      <c r="G227" s="10" t="s">
        <v>12</v>
      </c>
      <c r="H227" s="12" t="s">
        <v>79</v>
      </c>
      <c r="I227" s="10"/>
      <c r="J227" s="10"/>
    </row>
    <row r="228" spans="1:11" ht="12" customHeight="1" x14ac:dyDescent="0.25">
      <c r="A228" s="9"/>
      <c r="B228" s="9"/>
      <c r="C228" s="54"/>
      <c r="D228" s="9"/>
      <c r="E228" s="84">
        <v>0</v>
      </c>
      <c r="F228" s="84">
        <f>30/12</f>
        <v>2.5</v>
      </c>
      <c r="G228" s="10" t="s">
        <v>10</v>
      </c>
      <c r="H228" s="12" t="s">
        <v>30</v>
      </c>
      <c r="I228" s="10"/>
      <c r="J228" s="10"/>
    </row>
    <row r="229" spans="1:11" ht="12" customHeight="1" x14ac:dyDescent="0.25">
      <c r="A229" s="9"/>
      <c r="B229" s="9"/>
      <c r="C229" s="54"/>
      <c r="D229" s="9"/>
      <c r="E229" s="33">
        <f>E227*E228</f>
        <v>0</v>
      </c>
      <c r="F229" s="33">
        <f>F227*F228</f>
        <v>1235</v>
      </c>
      <c r="G229" s="10" t="s">
        <v>15</v>
      </c>
      <c r="H229" s="12" t="s">
        <v>224</v>
      </c>
      <c r="I229" s="10"/>
      <c r="J229" s="10"/>
    </row>
    <row r="230" spans="1:11" ht="12" customHeight="1" x14ac:dyDescent="0.25">
      <c r="A230" s="9"/>
      <c r="B230" s="9"/>
      <c r="C230" s="54"/>
      <c r="D230" s="9"/>
      <c r="E230" s="63"/>
      <c r="F230" s="63"/>
      <c r="G230" s="10"/>
      <c r="H230" s="12"/>
      <c r="I230" s="10"/>
      <c r="J230" s="10"/>
    </row>
    <row r="231" spans="1:11" ht="12" customHeight="1" x14ac:dyDescent="0.25">
      <c r="A231" s="9"/>
      <c r="B231" s="9"/>
      <c r="C231" s="54"/>
      <c r="D231" s="15">
        <f>SUM(E231:F231)</f>
        <v>1235</v>
      </c>
      <c r="E231" s="15">
        <f>E229</f>
        <v>0</v>
      </c>
      <c r="F231" s="15">
        <f>F229</f>
        <v>1235</v>
      </c>
      <c r="G231" s="10" t="s">
        <v>15</v>
      </c>
      <c r="H231" s="12" t="s">
        <v>9</v>
      </c>
      <c r="I231" s="10"/>
      <c r="J231" s="10"/>
    </row>
    <row r="232" spans="1:11" ht="12" customHeight="1" x14ac:dyDescent="0.25">
      <c r="A232" s="9"/>
      <c r="B232" s="9"/>
      <c r="C232" s="54"/>
      <c r="D232" s="15">
        <f>CEILING(D231/27,1)</f>
        <v>46</v>
      </c>
      <c r="E232" s="9"/>
      <c r="F232" s="54"/>
      <c r="G232" s="10" t="s">
        <v>14</v>
      </c>
      <c r="H232" s="8" t="s">
        <v>9</v>
      </c>
      <c r="I232" s="10"/>
      <c r="J232" s="10"/>
    </row>
    <row r="233" spans="1:11" ht="12" customHeight="1" x14ac:dyDescent="0.25">
      <c r="A233" s="9"/>
      <c r="B233" s="9"/>
      <c r="C233" s="54"/>
      <c r="D233" s="9"/>
      <c r="E233" s="9"/>
      <c r="F233" s="9"/>
      <c r="G233" s="10" t="s">
        <v>14</v>
      </c>
      <c r="H233" s="8" t="s">
        <v>9</v>
      </c>
      <c r="I233" s="10"/>
      <c r="J233" s="10"/>
    </row>
    <row r="234" spans="1:11" ht="12" customHeight="1" x14ac:dyDescent="0.25">
      <c r="A234" s="9"/>
      <c r="B234" s="9"/>
      <c r="C234" s="54"/>
      <c r="D234" s="9"/>
      <c r="E234" s="9"/>
      <c r="F234" s="9"/>
      <c r="G234" s="10"/>
      <c r="H234" s="12"/>
      <c r="I234" s="10"/>
      <c r="J234" s="10"/>
    </row>
    <row r="235" spans="1:11" ht="12" customHeight="1" x14ac:dyDescent="0.25">
      <c r="A235" s="50">
        <f>A37</f>
        <v>611</v>
      </c>
      <c r="B235" s="50">
        <f>B37</f>
        <v>95701</v>
      </c>
      <c r="C235" s="51"/>
      <c r="D235" s="51">
        <f>D237</f>
        <v>42</v>
      </c>
      <c r="E235" s="51"/>
      <c r="F235" s="51"/>
      <c r="G235" s="50" t="str">
        <f>E37</f>
        <v>FT</v>
      </c>
      <c r="H235" s="52" t="str">
        <f>F37</f>
        <v>12' X 5' CONDUIT, TYPE A, 706.05 DESIGN COVER &lt; 2FT, AS PER PLAN</v>
      </c>
      <c r="I235" s="53"/>
      <c r="J235" s="10"/>
      <c r="K235" s="10"/>
    </row>
    <row r="236" spans="1:11" ht="12" customHeight="1" x14ac:dyDescent="0.25">
      <c r="A236" s="9"/>
      <c r="B236" s="92"/>
      <c r="C236" s="54"/>
      <c r="D236" s="9"/>
      <c r="E236" s="84">
        <v>42</v>
      </c>
      <c r="F236" s="84"/>
      <c r="G236" s="10" t="s">
        <v>10</v>
      </c>
      <c r="H236" s="8" t="s">
        <v>192</v>
      </c>
      <c r="I236" s="10"/>
      <c r="J236" s="10"/>
      <c r="K236" s="10"/>
    </row>
    <row r="237" spans="1:11" ht="12" customHeight="1" x14ac:dyDescent="0.25">
      <c r="A237" s="9"/>
      <c r="B237" s="92"/>
      <c r="C237" s="54"/>
      <c r="D237" s="13">
        <f>CEILING(E237,1)</f>
        <v>42</v>
      </c>
      <c r="E237" s="15">
        <f>E236</f>
        <v>42</v>
      </c>
      <c r="F237" s="54"/>
      <c r="G237" s="9" t="s">
        <v>10</v>
      </c>
      <c r="H237" s="62"/>
      <c r="I237" s="10"/>
      <c r="J237" s="10"/>
      <c r="K237" s="10"/>
    </row>
    <row r="238" spans="1:11" ht="12" customHeight="1" x14ac:dyDescent="0.25">
      <c r="A238" s="9"/>
      <c r="B238" s="92"/>
      <c r="C238" s="54"/>
      <c r="D238" s="9"/>
      <c r="E238" s="54"/>
      <c r="F238" s="54"/>
      <c r="G238" s="9"/>
      <c r="H238" s="62"/>
      <c r="I238" s="10"/>
      <c r="J238" s="10"/>
      <c r="K238" s="10"/>
    </row>
    <row r="239" spans="1:11" ht="12" customHeight="1" x14ac:dyDescent="0.25">
      <c r="A239" s="9"/>
      <c r="B239" s="9"/>
      <c r="C239" s="54"/>
      <c r="D239" s="9"/>
      <c r="E239" s="9"/>
      <c r="F239" s="9"/>
      <c r="G239" s="10"/>
      <c r="H239" s="12"/>
      <c r="I239" s="10"/>
      <c r="J239" s="10"/>
      <c r="K239" s="10"/>
    </row>
  </sheetData>
  <mergeCells count="32">
    <mergeCell ref="F16:I16"/>
    <mergeCell ref="A9:J9"/>
    <mergeCell ref="A10:J10"/>
    <mergeCell ref="A11:J12"/>
    <mergeCell ref="F15:I15"/>
    <mergeCell ref="A13:A14"/>
    <mergeCell ref="B13:B14"/>
    <mergeCell ref="D13:D14"/>
    <mergeCell ref="E13:E14"/>
    <mergeCell ref="F13:I14"/>
    <mergeCell ref="J13:J14"/>
    <mergeCell ref="F28:I28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35:I35"/>
    <mergeCell ref="F37:I37"/>
    <mergeCell ref="F38:I38"/>
    <mergeCell ref="F29:I29"/>
    <mergeCell ref="F30:I30"/>
    <mergeCell ref="F31:I31"/>
    <mergeCell ref="F32:I32"/>
    <mergeCell ref="F33:I33"/>
    <mergeCell ref="F34:I34"/>
  </mergeCells>
  <printOptions horizontalCentered="1"/>
  <pageMargins left="0.5" right="0.5" top="0.75" bottom="0.75" header="0.5" footer="0.5"/>
  <pageSetup scale="68" fitToHeight="0" orientation="portrait" r:id="rId1"/>
  <headerFooter alignWithMargins="0">
    <oddFooter>&amp;C&amp;P</oddFooter>
  </headerFooter>
  <rowBreaks count="3" manualBreakCount="3">
    <brk id="64" max="16383" man="1"/>
    <brk id="123" max="16383" man="1"/>
    <brk id="18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E063-2B9B-4DF0-BBB1-ACB225FA8768}">
  <sheetPr>
    <pageSetUpPr fitToPage="1"/>
  </sheetPr>
  <dimension ref="A1:L337"/>
  <sheetViews>
    <sheetView topLeftCell="A67" zoomScaleNormal="100" zoomScaleSheetLayoutView="100" workbookViewId="0">
      <selection activeCell="K11" sqref="K11"/>
    </sheetView>
  </sheetViews>
  <sheetFormatPr defaultColWidth="9.109375" defaultRowHeight="13.2" x14ac:dyDescent="0.25"/>
  <cols>
    <col min="1" max="2" width="8.6640625" style="8" customWidth="1"/>
    <col min="3" max="3" width="11.109375" style="8" customWidth="1"/>
    <col min="4" max="5" width="12" style="8" customWidth="1"/>
    <col min="6" max="6" width="8.6640625" style="8" customWidth="1"/>
    <col min="7" max="7" width="30.6640625" style="8" customWidth="1"/>
    <col min="8" max="8" width="20.44140625" style="8" customWidth="1"/>
    <col min="9" max="9" width="9.6640625" style="8" customWidth="1"/>
    <col min="10" max="10" width="5.33203125" style="8" customWidth="1"/>
    <col min="11" max="11" width="35.5546875" style="8" customWidth="1"/>
    <col min="12" max="12" width="9.109375" style="8" customWidth="1"/>
    <col min="13" max="16384" width="9.109375" style="8"/>
  </cols>
  <sheetData>
    <row r="1" spans="1:11" s="21" customFormat="1" ht="18" x14ac:dyDescent="0.3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s="21" customFormat="1" x14ac:dyDescent="0.25">
      <c r="A2" s="2" t="s">
        <v>20</v>
      </c>
      <c r="B2" s="2"/>
      <c r="C2" s="90"/>
      <c r="D2" s="17"/>
      <c r="E2" s="17"/>
      <c r="F2" s="5" t="s">
        <v>21</v>
      </c>
      <c r="G2" s="4"/>
      <c r="H2" s="2" t="s">
        <v>22</v>
      </c>
      <c r="I2" s="95" t="s">
        <v>35</v>
      </c>
      <c r="J2" s="8"/>
    </row>
    <row r="3" spans="1:11" s="21" customFormat="1" x14ac:dyDescent="0.25">
      <c r="A3" s="3" t="s">
        <v>23</v>
      </c>
      <c r="B3" s="3"/>
      <c r="C3" s="7"/>
      <c r="D3" s="18"/>
      <c r="E3" s="18"/>
      <c r="F3" s="6" t="s">
        <v>21</v>
      </c>
      <c r="G3" s="82"/>
      <c r="H3" s="3" t="s">
        <v>24</v>
      </c>
      <c r="I3" s="3"/>
      <c r="J3" s="8"/>
    </row>
    <row r="4" spans="1:11" s="21" customFormat="1" x14ac:dyDescent="0.25">
      <c r="A4" s="3" t="s">
        <v>58</v>
      </c>
      <c r="B4" s="3"/>
      <c r="C4" s="3"/>
      <c r="D4" s="18"/>
      <c r="E4" s="18"/>
      <c r="F4" s="6" t="s">
        <v>21</v>
      </c>
      <c r="G4" s="82"/>
      <c r="H4" s="3"/>
      <c r="I4" s="3"/>
      <c r="J4" s="8"/>
    </row>
    <row r="5" spans="1:11" s="21" customFormat="1" x14ac:dyDescent="0.25">
      <c r="A5" s="3" t="s">
        <v>59</v>
      </c>
      <c r="B5" s="3"/>
      <c r="C5" s="3"/>
      <c r="D5" s="18"/>
      <c r="E5" s="18"/>
      <c r="F5" s="6" t="s">
        <v>21</v>
      </c>
      <c r="G5" s="82"/>
      <c r="H5" s="3"/>
      <c r="I5" s="3"/>
      <c r="J5" s="8"/>
    </row>
    <row r="6" spans="1:11" s="21" customFormat="1" x14ac:dyDescent="0.25">
      <c r="A6" s="3" t="s">
        <v>25</v>
      </c>
      <c r="B6" s="7"/>
      <c r="C6" s="7"/>
      <c r="D6" s="19"/>
      <c r="E6" s="19"/>
      <c r="F6" s="3"/>
      <c r="G6" s="3"/>
      <c r="H6" s="3"/>
      <c r="I6" s="7"/>
      <c r="J6" s="8"/>
    </row>
    <row r="7" spans="1:11" s="21" customFormat="1" x14ac:dyDescent="0.25">
      <c r="A7" s="3" t="s">
        <v>26</v>
      </c>
      <c r="B7" s="7"/>
      <c r="C7" s="7"/>
      <c r="D7" s="19"/>
      <c r="E7" s="19"/>
      <c r="F7" s="3"/>
      <c r="G7" s="3"/>
      <c r="H7" s="3"/>
      <c r="I7" s="3"/>
      <c r="J7" s="8"/>
    </row>
    <row r="8" spans="1:11" x14ac:dyDescent="0.25">
      <c r="D8" s="88"/>
      <c r="E8" s="88"/>
    </row>
    <row r="9" spans="1:11" ht="29.4" x14ac:dyDescent="0.25">
      <c r="A9" s="176" t="s">
        <v>27</v>
      </c>
      <c r="B9" s="176"/>
      <c r="C9" s="176"/>
      <c r="D9" s="176"/>
      <c r="E9" s="176"/>
      <c r="F9" s="176"/>
      <c r="G9" s="176"/>
      <c r="H9" s="176"/>
      <c r="I9" s="176"/>
      <c r="J9" s="1"/>
      <c r="K9" s="86" t="s">
        <v>182</v>
      </c>
    </row>
    <row r="10" spans="1:11" ht="15.75" customHeight="1" thickBot="1" x14ac:dyDescent="0.3">
      <c r="A10" s="177"/>
      <c r="B10" s="177"/>
      <c r="C10" s="177"/>
      <c r="D10" s="177"/>
      <c r="E10" s="177"/>
      <c r="F10" s="177"/>
      <c r="G10" s="177"/>
      <c r="H10" s="177"/>
      <c r="I10" s="177"/>
      <c r="J10" s="96"/>
    </row>
    <row r="11" spans="1:11" ht="18.75" customHeight="1" x14ac:dyDescent="0.25">
      <c r="A11" s="144" t="s">
        <v>17</v>
      </c>
      <c r="B11" s="145"/>
      <c r="C11" s="145"/>
      <c r="D11" s="145"/>
      <c r="E11" s="145"/>
      <c r="F11" s="145"/>
      <c r="G11" s="145"/>
      <c r="H11" s="145"/>
      <c r="I11" s="146"/>
    </row>
    <row r="12" spans="1:11" ht="13.95" customHeight="1" thickBot="1" x14ac:dyDescent="0.3">
      <c r="A12" s="147"/>
      <c r="B12" s="148"/>
      <c r="C12" s="148"/>
      <c r="D12" s="148"/>
      <c r="E12" s="148"/>
      <c r="F12" s="148"/>
      <c r="G12" s="148"/>
      <c r="H12" s="148"/>
      <c r="I12" s="149"/>
    </row>
    <row r="13" spans="1:11" ht="13.8" thickBot="1" x14ac:dyDescent="0.3">
      <c r="A13" s="22" t="s">
        <v>0</v>
      </c>
      <c r="B13" s="23" t="s">
        <v>5</v>
      </c>
      <c r="C13" s="24" t="s">
        <v>4</v>
      </c>
      <c r="D13" s="24" t="s">
        <v>1</v>
      </c>
      <c r="E13" s="150" t="s">
        <v>2</v>
      </c>
      <c r="F13" s="151"/>
      <c r="G13" s="151"/>
      <c r="H13" s="152"/>
      <c r="I13" s="25" t="s">
        <v>53</v>
      </c>
    </row>
    <row r="14" spans="1:11" x14ac:dyDescent="0.25">
      <c r="A14" s="71">
        <v>202</v>
      </c>
      <c r="B14" s="72">
        <v>11000</v>
      </c>
      <c r="C14" s="89" t="s">
        <v>31</v>
      </c>
      <c r="D14" s="72"/>
      <c r="E14" s="153" t="s">
        <v>201</v>
      </c>
      <c r="F14" s="153"/>
      <c r="G14" s="153"/>
      <c r="H14" s="153"/>
      <c r="I14" s="75"/>
    </row>
    <row r="15" spans="1:11" x14ac:dyDescent="0.25">
      <c r="A15" s="26"/>
      <c r="B15" s="28"/>
      <c r="C15" s="89"/>
      <c r="D15" s="28"/>
      <c r="E15" s="154"/>
      <c r="F15" s="154"/>
      <c r="G15" s="154"/>
      <c r="H15" s="154"/>
      <c r="I15" s="75"/>
    </row>
    <row r="16" spans="1:11" x14ac:dyDescent="0.25">
      <c r="A16" s="26">
        <v>503</v>
      </c>
      <c r="B16" s="70">
        <v>11100</v>
      </c>
      <c r="C16" s="89" t="s">
        <v>31</v>
      </c>
      <c r="D16" s="28"/>
      <c r="E16" s="154" t="s">
        <v>16</v>
      </c>
      <c r="F16" s="154"/>
      <c r="G16" s="154"/>
      <c r="H16" s="154"/>
      <c r="I16" s="75"/>
    </row>
    <row r="17" spans="1:11" x14ac:dyDescent="0.25">
      <c r="A17" s="26">
        <v>503</v>
      </c>
      <c r="B17" s="70">
        <v>21100</v>
      </c>
      <c r="C17" s="89"/>
      <c r="D17" s="28" t="s">
        <v>33</v>
      </c>
      <c r="E17" s="158" t="s">
        <v>52</v>
      </c>
      <c r="F17" s="159"/>
      <c r="G17" s="159"/>
      <c r="H17" s="160"/>
      <c r="I17" s="75"/>
    </row>
    <row r="18" spans="1:11" x14ac:dyDescent="0.25">
      <c r="A18" s="30"/>
      <c r="B18" s="31"/>
      <c r="C18" s="89"/>
      <c r="D18" s="32"/>
      <c r="E18" s="155"/>
      <c r="F18" s="156"/>
      <c r="G18" s="156"/>
      <c r="H18" s="157"/>
      <c r="I18" s="75"/>
    </row>
    <row r="19" spans="1:11" x14ac:dyDescent="0.25">
      <c r="A19" s="26">
        <v>509</v>
      </c>
      <c r="B19" s="29">
        <v>10000</v>
      </c>
      <c r="C19" s="89"/>
      <c r="D19" s="28" t="s">
        <v>32</v>
      </c>
      <c r="E19" s="155" t="s">
        <v>6</v>
      </c>
      <c r="F19" s="156"/>
      <c r="G19" s="156"/>
      <c r="H19" s="157"/>
      <c r="I19" s="75"/>
    </row>
    <row r="20" spans="1:11" x14ac:dyDescent="0.25">
      <c r="A20" s="30"/>
      <c r="B20" s="31"/>
      <c r="C20" s="89"/>
      <c r="D20" s="32"/>
      <c r="E20" s="155"/>
      <c r="F20" s="156"/>
      <c r="G20" s="156"/>
      <c r="H20" s="157"/>
      <c r="I20" s="75"/>
    </row>
    <row r="21" spans="1:11" x14ac:dyDescent="0.25">
      <c r="A21" s="34">
        <v>511</v>
      </c>
      <c r="B21" s="29">
        <v>46010</v>
      </c>
      <c r="C21" s="89"/>
      <c r="D21" s="28" t="s">
        <v>34</v>
      </c>
      <c r="E21" s="161" t="s">
        <v>51</v>
      </c>
      <c r="F21" s="162"/>
      <c r="G21" s="162"/>
      <c r="H21" s="163"/>
      <c r="I21" s="87"/>
      <c r="J21" s="49"/>
    </row>
    <row r="22" spans="1:11" x14ac:dyDescent="0.25">
      <c r="A22" s="34">
        <v>511</v>
      </c>
      <c r="B22" s="29">
        <v>46510</v>
      </c>
      <c r="C22" s="89"/>
      <c r="D22" s="28" t="s">
        <v>34</v>
      </c>
      <c r="E22" s="155" t="s">
        <v>36</v>
      </c>
      <c r="F22" s="156"/>
      <c r="G22" s="156"/>
      <c r="H22" s="157"/>
      <c r="I22" s="87"/>
      <c r="J22" s="49"/>
    </row>
    <row r="23" spans="1:11" x14ac:dyDescent="0.25">
      <c r="A23" s="34">
        <v>511</v>
      </c>
      <c r="B23" s="29">
        <v>46610</v>
      </c>
      <c r="C23" s="89"/>
      <c r="D23" s="28" t="s">
        <v>34</v>
      </c>
      <c r="E23" s="155" t="s">
        <v>37</v>
      </c>
      <c r="F23" s="156"/>
      <c r="G23" s="156"/>
      <c r="H23" s="157"/>
      <c r="I23" s="87"/>
      <c r="J23" s="49"/>
    </row>
    <row r="24" spans="1:11" x14ac:dyDescent="0.25">
      <c r="A24" s="30"/>
      <c r="B24" s="31"/>
      <c r="C24" s="89"/>
      <c r="D24" s="32"/>
      <c r="E24" s="155"/>
      <c r="F24" s="156"/>
      <c r="G24" s="156"/>
      <c r="H24" s="157"/>
      <c r="I24" s="75"/>
    </row>
    <row r="25" spans="1:11" x14ac:dyDescent="0.25">
      <c r="A25" s="26">
        <v>512</v>
      </c>
      <c r="B25" s="29">
        <v>10100</v>
      </c>
      <c r="C25" s="89"/>
      <c r="D25" s="28" t="s">
        <v>29</v>
      </c>
      <c r="E25" s="155" t="s">
        <v>19</v>
      </c>
      <c r="F25" s="156"/>
      <c r="G25" s="156"/>
      <c r="H25" s="157"/>
      <c r="I25" s="76"/>
    </row>
    <row r="26" spans="1:11" x14ac:dyDescent="0.25">
      <c r="A26" s="34">
        <v>512</v>
      </c>
      <c r="B26" s="29">
        <v>33000</v>
      </c>
      <c r="C26" s="89"/>
      <c r="D26" s="28" t="s">
        <v>29</v>
      </c>
      <c r="E26" s="155" t="s">
        <v>38</v>
      </c>
      <c r="F26" s="156"/>
      <c r="G26" s="156"/>
      <c r="H26" s="157"/>
      <c r="I26" s="76"/>
    </row>
    <row r="27" spans="1:11" x14ac:dyDescent="0.25">
      <c r="A27" s="34">
        <v>512</v>
      </c>
      <c r="B27" s="29"/>
      <c r="C27" s="89"/>
      <c r="D27" s="28" t="s">
        <v>29</v>
      </c>
      <c r="E27" s="155" t="s">
        <v>46</v>
      </c>
      <c r="F27" s="156"/>
      <c r="G27" s="156"/>
      <c r="H27" s="157"/>
      <c r="I27" s="76"/>
    </row>
    <row r="28" spans="1:11" x14ac:dyDescent="0.25">
      <c r="A28" s="35"/>
      <c r="B28" s="31"/>
      <c r="C28" s="89"/>
      <c r="D28" s="32"/>
      <c r="E28" s="155"/>
      <c r="F28" s="156"/>
      <c r="G28" s="156"/>
      <c r="H28" s="157"/>
      <c r="I28" s="76"/>
    </row>
    <row r="29" spans="1:11" x14ac:dyDescent="0.25">
      <c r="A29" s="34">
        <v>516</v>
      </c>
      <c r="B29" s="29">
        <v>13600</v>
      </c>
      <c r="C29" s="89"/>
      <c r="D29" s="27" t="s">
        <v>28</v>
      </c>
      <c r="E29" s="155" t="s">
        <v>39</v>
      </c>
      <c r="F29" s="156"/>
      <c r="G29" s="156"/>
      <c r="H29" s="157"/>
      <c r="I29" s="75"/>
      <c r="K29" s="8">
        <f>1.5*5.33*4</f>
        <v>31.98</v>
      </c>
    </row>
    <row r="30" spans="1:11" x14ac:dyDescent="0.25">
      <c r="A30" s="35"/>
      <c r="B30" s="31"/>
      <c r="C30" s="89"/>
      <c r="D30" s="36"/>
      <c r="E30" s="155"/>
      <c r="F30" s="156"/>
      <c r="G30" s="156"/>
      <c r="H30" s="157"/>
      <c r="I30" s="75"/>
    </row>
    <row r="31" spans="1:11" x14ac:dyDescent="0.25">
      <c r="A31" s="37">
        <v>518</v>
      </c>
      <c r="B31" s="38">
        <v>21200</v>
      </c>
      <c r="C31" s="89"/>
      <c r="D31" s="39" t="s">
        <v>33</v>
      </c>
      <c r="E31" s="155" t="s">
        <v>45</v>
      </c>
      <c r="F31" s="156"/>
      <c r="G31" s="156"/>
      <c r="H31" s="157"/>
      <c r="I31" s="77"/>
    </row>
    <row r="32" spans="1:11" x14ac:dyDescent="0.25">
      <c r="A32" s="37"/>
      <c r="B32" s="38"/>
      <c r="C32" s="89"/>
      <c r="D32" s="39"/>
      <c r="E32" s="155"/>
      <c r="F32" s="156"/>
      <c r="G32" s="156"/>
      <c r="H32" s="157"/>
      <c r="I32" s="77"/>
    </row>
    <row r="33" spans="1:11" x14ac:dyDescent="0.25">
      <c r="A33" s="37">
        <v>601</v>
      </c>
      <c r="B33" s="38">
        <v>11001</v>
      </c>
      <c r="C33" s="89"/>
      <c r="D33" s="39" t="s">
        <v>29</v>
      </c>
      <c r="E33" s="155" t="s">
        <v>200</v>
      </c>
      <c r="F33" s="156"/>
      <c r="G33" s="156"/>
      <c r="H33" s="157"/>
      <c r="I33" s="77"/>
      <c r="K33" s="8" t="s">
        <v>199</v>
      </c>
    </row>
    <row r="34" spans="1:11" x14ac:dyDescent="0.25">
      <c r="A34" s="37">
        <v>601</v>
      </c>
      <c r="B34" s="38">
        <v>32200</v>
      </c>
      <c r="C34" s="89"/>
      <c r="D34" s="39" t="s">
        <v>33</v>
      </c>
      <c r="E34" s="155" t="s">
        <v>90</v>
      </c>
      <c r="F34" s="156"/>
      <c r="G34" s="156"/>
      <c r="H34" s="157"/>
      <c r="I34" s="77"/>
    </row>
    <row r="35" spans="1:11" x14ac:dyDescent="0.25">
      <c r="A35" s="37"/>
      <c r="B35" s="38"/>
      <c r="C35" s="89"/>
      <c r="D35" s="39"/>
      <c r="E35" s="74"/>
      <c r="F35" s="40"/>
      <c r="G35" s="40"/>
      <c r="H35" s="41"/>
      <c r="I35" s="77"/>
    </row>
    <row r="36" spans="1:11" ht="12.75" customHeight="1" x14ac:dyDescent="0.25">
      <c r="A36" s="42">
        <v>611</v>
      </c>
      <c r="B36" s="43">
        <v>95700</v>
      </c>
      <c r="C36" s="89"/>
      <c r="D36" s="44" t="s">
        <v>3</v>
      </c>
      <c r="E36" s="164" t="s">
        <v>202</v>
      </c>
      <c r="F36" s="165"/>
      <c r="G36" s="165"/>
      <c r="H36" s="166"/>
      <c r="I36" s="75"/>
    </row>
    <row r="37" spans="1:11" ht="13.8" thickBot="1" x14ac:dyDescent="0.3">
      <c r="A37" s="45"/>
      <c r="B37" s="46"/>
      <c r="C37" s="46"/>
      <c r="D37" s="47"/>
      <c r="E37" s="167"/>
      <c r="F37" s="168"/>
      <c r="G37" s="168"/>
      <c r="H37" s="169"/>
      <c r="I37" s="78"/>
    </row>
    <row r="38" spans="1:11" x14ac:dyDescent="0.25">
      <c r="A38" s="66"/>
      <c r="B38" s="67"/>
      <c r="C38" s="67"/>
      <c r="D38" s="68"/>
      <c r="E38" s="68"/>
      <c r="F38" s="66"/>
      <c r="G38" s="69"/>
      <c r="H38" s="69"/>
      <c r="I38" s="69"/>
      <c r="J38" s="69"/>
    </row>
    <row r="39" spans="1:11" x14ac:dyDescent="0.25">
      <c r="J39" s="48"/>
    </row>
    <row r="40" spans="1:11" x14ac:dyDescent="0.25">
      <c r="D40" s="93" t="s">
        <v>86</v>
      </c>
      <c r="E40" s="83" t="s">
        <v>87</v>
      </c>
    </row>
    <row r="41" spans="1:11" s="49" customFormat="1" x14ac:dyDescent="0.25">
      <c r="A41" s="50">
        <f>A14</f>
        <v>202</v>
      </c>
      <c r="B41" s="50">
        <f>B14</f>
        <v>11000</v>
      </c>
      <c r="C41" s="51" t="s">
        <v>31</v>
      </c>
      <c r="E41" s="51"/>
      <c r="F41" s="50" t="s">
        <v>31</v>
      </c>
      <c r="G41" s="52" t="str">
        <f>E14</f>
        <v>STRUCTURE REMOVED</v>
      </c>
      <c r="H41" s="53"/>
      <c r="I41" s="53"/>
      <c r="K41" s="97"/>
    </row>
    <row r="42" spans="1:11" s="49" customFormat="1" x14ac:dyDescent="0.25">
      <c r="A42" s="9"/>
      <c r="B42" s="79" t="s">
        <v>60</v>
      </c>
      <c r="C42" s="79"/>
      <c r="D42" s="84">
        <v>3.25</v>
      </c>
      <c r="E42" s="84"/>
      <c r="F42" s="10" t="s">
        <v>10</v>
      </c>
      <c r="G42" s="12" t="s">
        <v>63</v>
      </c>
      <c r="H42" s="10"/>
      <c r="I42" s="10"/>
      <c r="K42" s="97"/>
    </row>
    <row r="43" spans="1:11" s="49" customFormat="1" x14ac:dyDescent="0.25">
      <c r="A43" s="9"/>
      <c r="B43" s="79"/>
      <c r="C43" s="79"/>
      <c r="D43" s="84">
        <v>7</v>
      </c>
      <c r="E43" s="84"/>
      <c r="F43" s="10" t="s">
        <v>10</v>
      </c>
      <c r="G43" s="12" t="s">
        <v>138</v>
      </c>
      <c r="H43" s="10"/>
      <c r="I43" s="10"/>
      <c r="K43" s="97"/>
    </row>
    <row r="44" spans="1:11" s="49" customFormat="1" x14ac:dyDescent="0.25">
      <c r="A44" s="9"/>
      <c r="B44" s="79"/>
      <c r="C44" s="79"/>
      <c r="D44" s="84">
        <f>5+1.5/12</f>
        <v>5.125</v>
      </c>
      <c r="E44" s="84"/>
      <c r="F44" s="10" t="s">
        <v>10</v>
      </c>
      <c r="G44" s="12" t="s">
        <v>139</v>
      </c>
      <c r="H44" s="10"/>
      <c r="I44" s="10"/>
      <c r="K44" s="97"/>
    </row>
    <row r="45" spans="1:11" s="49" customFormat="1" x14ac:dyDescent="0.25">
      <c r="A45" s="9"/>
      <c r="B45" s="9"/>
      <c r="C45" s="9"/>
      <c r="D45" s="11">
        <f>AVERAGE(D44,D43)</f>
        <v>6.0625</v>
      </c>
      <c r="E45" s="11"/>
      <c r="F45" s="10" t="s">
        <v>10</v>
      </c>
      <c r="G45" s="12" t="s">
        <v>140</v>
      </c>
      <c r="H45" s="10"/>
      <c r="I45" s="10"/>
      <c r="K45" s="97"/>
    </row>
    <row r="46" spans="1:11" s="49" customFormat="1" x14ac:dyDescent="0.25">
      <c r="A46" s="9"/>
      <c r="B46" s="9"/>
      <c r="C46" s="9"/>
      <c r="D46" s="84">
        <v>1</v>
      </c>
      <c r="E46" s="84"/>
      <c r="F46" s="10" t="s">
        <v>10</v>
      </c>
      <c r="G46" s="12" t="s">
        <v>41</v>
      </c>
      <c r="H46" s="10"/>
      <c r="I46" s="10"/>
      <c r="K46" s="97"/>
    </row>
    <row r="47" spans="1:11" s="49" customFormat="1" x14ac:dyDescent="0.25">
      <c r="A47" s="9"/>
      <c r="B47" s="9"/>
      <c r="C47" s="9"/>
      <c r="D47" s="33">
        <f>D42*D45*D46</f>
        <v>19.703125</v>
      </c>
      <c r="E47" s="33"/>
      <c r="F47" s="10" t="s">
        <v>15</v>
      </c>
      <c r="G47" s="12" t="s">
        <v>9</v>
      </c>
      <c r="H47" s="10"/>
      <c r="I47" s="10"/>
      <c r="K47" s="97"/>
    </row>
    <row r="48" spans="1:11" s="49" customFormat="1" x14ac:dyDescent="0.25">
      <c r="A48" s="9"/>
      <c r="B48" s="9"/>
      <c r="C48" s="9"/>
      <c r="D48" s="8"/>
      <c r="E48" s="8"/>
      <c r="H48" s="10"/>
      <c r="I48" s="10"/>
      <c r="K48" s="97"/>
    </row>
    <row r="49" spans="1:11" s="49" customFormat="1" x14ac:dyDescent="0.25">
      <c r="A49" s="9"/>
      <c r="B49" s="79" t="s">
        <v>64</v>
      </c>
      <c r="C49" s="79"/>
      <c r="D49" s="84">
        <v>3.25</v>
      </c>
      <c r="E49" s="84"/>
      <c r="F49" s="10" t="s">
        <v>10</v>
      </c>
      <c r="G49" s="12" t="s">
        <v>63</v>
      </c>
      <c r="H49" s="10"/>
      <c r="I49" s="10"/>
      <c r="K49" s="97"/>
    </row>
    <row r="50" spans="1:11" s="49" customFormat="1" x14ac:dyDescent="0.25">
      <c r="A50" s="9"/>
      <c r="B50" s="79"/>
      <c r="C50" s="79"/>
      <c r="D50" s="84">
        <v>7</v>
      </c>
      <c r="E50" s="84"/>
      <c r="F50" s="10" t="s">
        <v>10</v>
      </c>
      <c r="G50" s="12" t="s">
        <v>138</v>
      </c>
      <c r="H50" s="10"/>
      <c r="I50" s="10"/>
      <c r="K50" s="97"/>
    </row>
    <row r="51" spans="1:11" s="49" customFormat="1" x14ac:dyDescent="0.25">
      <c r="A51" s="9"/>
      <c r="B51" s="79"/>
      <c r="C51" s="79"/>
      <c r="D51" s="84">
        <f>5+1.5/12</f>
        <v>5.125</v>
      </c>
      <c r="E51" s="84"/>
      <c r="F51" s="10" t="s">
        <v>10</v>
      </c>
      <c r="G51" s="12" t="s">
        <v>139</v>
      </c>
      <c r="H51" s="10"/>
      <c r="I51" s="10"/>
      <c r="K51" s="97"/>
    </row>
    <row r="52" spans="1:11" s="49" customFormat="1" x14ac:dyDescent="0.25">
      <c r="A52" s="9"/>
      <c r="B52" s="9"/>
      <c r="C52" s="9"/>
      <c r="D52" s="11">
        <f>AVERAGE(D51,D50)</f>
        <v>6.0625</v>
      </c>
      <c r="E52" s="11"/>
      <c r="F52" s="10" t="s">
        <v>10</v>
      </c>
      <c r="G52" s="12" t="s">
        <v>140</v>
      </c>
      <c r="H52" s="10"/>
      <c r="I52" s="10"/>
      <c r="K52" s="97"/>
    </row>
    <row r="53" spans="1:11" s="49" customFormat="1" x14ac:dyDescent="0.25">
      <c r="A53" s="9"/>
      <c r="B53" s="9"/>
      <c r="C53" s="9"/>
      <c r="D53" s="84">
        <v>1</v>
      </c>
      <c r="E53" s="84"/>
      <c r="F53" s="10" t="s">
        <v>10</v>
      </c>
      <c r="G53" s="12" t="s">
        <v>41</v>
      </c>
      <c r="H53" s="10"/>
      <c r="I53" s="10"/>
      <c r="K53" s="97"/>
    </row>
    <row r="54" spans="1:11" s="49" customFormat="1" x14ac:dyDescent="0.25">
      <c r="A54" s="9"/>
      <c r="B54" s="9"/>
      <c r="C54" s="9"/>
      <c r="D54" s="33">
        <f>D49*D52*D53</f>
        <v>19.703125</v>
      </c>
      <c r="E54" s="33"/>
      <c r="F54" s="10" t="s">
        <v>15</v>
      </c>
      <c r="G54" s="12" t="s">
        <v>9</v>
      </c>
      <c r="H54" s="10"/>
      <c r="I54" s="10"/>
      <c r="K54" s="97"/>
    </row>
    <row r="55" spans="1:11" s="49" customFormat="1" x14ac:dyDescent="0.25">
      <c r="A55" s="9"/>
      <c r="B55" s="9"/>
      <c r="C55" s="9"/>
      <c r="D55" s="8"/>
      <c r="E55" s="8"/>
      <c r="H55" s="10"/>
      <c r="I55" s="10"/>
      <c r="K55" s="97"/>
    </row>
    <row r="56" spans="1:11" s="49" customFormat="1" x14ac:dyDescent="0.25">
      <c r="A56" s="9"/>
      <c r="B56" s="79" t="s">
        <v>55</v>
      </c>
      <c r="C56" s="79"/>
      <c r="D56" s="84">
        <f>3+2*8/12+2*(1+1/12)</f>
        <v>6.5</v>
      </c>
      <c r="E56" s="84"/>
      <c r="F56" s="10" t="s">
        <v>10</v>
      </c>
      <c r="G56" s="8" t="s">
        <v>68</v>
      </c>
      <c r="H56" s="10"/>
      <c r="I56" s="10"/>
      <c r="K56" s="97"/>
    </row>
    <row r="57" spans="1:11" s="49" customFormat="1" x14ac:dyDescent="0.25">
      <c r="A57" s="9"/>
      <c r="B57" s="9"/>
      <c r="C57" s="9"/>
      <c r="D57" s="84">
        <f>7+8/12</f>
        <v>7.666666666666667</v>
      </c>
      <c r="E57" s="84"/>
      <c r="F57" s="10" t="s">
        <v>10</v>
      </c>
      <c r="G57" s="8" t="s">
        <v>49</v>
      </c>
      <c r="H57" s="10"/>
      <c r="I57" s="10"/>
      <c r="K57" s="97"/>
    </row>
    <row r="58" spans="1:11" s="49" customFormat="1" x14ac:dyDescent="0.25">
      <c r="A58" s="9"/>
      <c r="B58" s="9"/>
      <c r="C58" s="9"/>
      <c r="D58" s="84">
        <v>1</v>
      </c>
      <c r="E58" s="84"/>
      <c r="F58" s="10" t="s">
        <v>10</v>
      </c>
      <c r="G58" s="8" t="s">
        <v>69</v>
      </c>
      <c r="H58" s="10"/>
      <c r="I58" s="10"/>
      <c r="K58" s="97"/>
    </row>
    <row r="59" spans="1:11" s="49" customFormat="1" x14ac:dyDescent="0.25">
      <c r="A59" s="9"/>
      <c r="B59" s="9"/>
      <c r="C59" s="9"/>
      <c r="D59" s="84">
        <f>3*3</f>
        <v>9</v>
      </c>
      <c r="E59" s="84"/>
      <c r="F59" s="10" t="s">
        <v>72</v>
      </c>
      <c r="G59" s="8" t="s">
        <v>71</v>
      </c>
      <c r="H59" s="10"/>
      <c r="I59" s="10"/>
      <c r="K59" s="97"/>
    </row>
    <row r="60" spans="1:11" s="49" customFormat="1" x14ac:dyDescent="0.25">
      <c r="A60" s="9"/>
      <c r="B60" s="9"/>
      <c r="C60" s="9"/>
      <c r="D60" s="15">
        <f>((D56*D57)-D59)*D58</f>
        <v>40.833333333333336</v>
      </c>
      <c r="E60" s="15"/>
      <c r="F60" s="10" t="s">
        <v>54</v>
      </c>
      <c r="G60" s="8" t="s">
        <v>9</v>
      </c>
      <c r="H60" s="10"/>
      <c r="I60" s="10"/>
      <c r="K60" s="97"/>
    </row>
    <row r="61" spans="1:11" s="49" customFormat="1" x14ac:dyDescent="0.25">
      <c r="A61" s="9"/>
      <c r="B61" s="9"/>
      <c r="C61" s="9"/>
      <c r="D61" s="11"/>
      <c r="E61" s="11"/>
      <c r="F61" s="10"/>
      <c r="G61" s="8"/>
      <c r="H61" s="10"/>
      <c r="I61" s="10"/>
      <c r="K61" s="97"/>
    </row>
    <row r="62" spans="1:11" s="49" customFormat="1" x14ac:dyDescent="0.25">
      <c r="A62" s="9"/>
      <c r="B62" s="79" t="s">
        <v>56</v>
      </c>
      <c r="C62" s="79"/>
      <c r="D62" s="84">
        <v>6</v>
      </c>
      <c r="E62" s="84">
        <v>6</v>
      </c>
      <c r="F62" s="10" t="s">
        <v>96</v>
      </c>
      <c r="G62" s="8" t="s">
        <v>123</v>
      </c>
      <c r="H62" s="10"/>
      <c r="I62" s="10"/>
      <c r="K62" s="97"/>
    </row>
    <row r="63" spans="1:11" s="49" customFormat="1" x14ac:dyDescent="0.25">
      <c r="A63" s="9"/>
      <c r="B63" s="9"/>
      <c r="C63" s="9"/>
      <c r="D63" s="84">
        <v>8</v>
      </c>
      <c r="E63" s="84">
        <v>8</v>
      </c>
      <c r="F63" s="10" t="s">
        <v>96</v>
      </c>
      <c r="G63" s="12" t="s">
        <v>98</v>
      </c>
      <c r="H63" s="10"/>
      <c r="I63" s="10"/>
      <c r="K63" s="97"/>
    </row>
    <row r="64" spans="1:11" s="49" customFormat="1" x14ac:dyDescent="0.25">
      <c r="A64" s="9"/>
      <c r="B64" s="9"/>
      <c r="C64" s="9"/>
      <c r="D64" s="84">
        <v>8</v>
      </c>
      <c r="E64" s="84">
        <v>8</v>
      </c>
      <c r="F64" s="10" t="s">
        <v>96</v>
      </c>
      <c r="G64" s="12" t="s">
        <v>99</v>
      </c>
      <c r="H64" s="10"/>
      <c r="I64" s="10"/>
      <c r="K64" s="97"/>
    </row>
    <row r="65" spans="1:11" s="49" customFormat="1" x14ac:dyDescent="0.25">
      <c r="A65" s="9"/>
      <c r="B65" s="9"/>
      <c r="C65" s="9"/>
      <c r="D65" s="84">
        <v>3</v>
      </c>
      <c r="E65" s="84">
        <v>3</v>
      </c>
      <c r="F65" s="10" t="s">
        <v>10</v>
      </c>
      <c r="G65" s="12" t="s">
        <v>100</v>
      </c>
      <c r="H65" s="10"/>
      <c r="I65" s="10"/>
      <c r="K65" s="97"/>
    </row>
    <row r="66" spans="1:11" s="49" customFormat="1" x14ac:dyDescent="0.25">
      <c r="A66" s="9"/>
      <c r="B66" s="9"/>
      <c r="C66" s="9"/>
      <c r="D66" s="84">
        <v>3</v>
      </c>
      <c r="E66" s="84">
        <v>3</v>
      </c>
      <c r="F66" s="10" t="s">
        <v>10</v>
      </c>
      <c r="G66" s="12" t="s">
        <v>101</v>
      </c>
      <c r="H66" s="10"/>
      <c r="I66" s="10"/>
      <c r="K66" s="97"/>
    </row>
    <row r="67" spans="1:11" s="49" customFormat="1" x14ac:dyDescent="0.25">
      <c r="A67" s="9"/>
      <c r="B67" s="9"/>
      <c r="C67" s="9"/>
      <c r="D67" s="11">
        <f>D66+2*D64/12</f>
        <v>4.333333333333333</v>
      </c>
      <c r="E67" s="11">
        <f>E66+2*E64/12</f>
        <v>4.333333333333333</v>
      </c>
      <c r="F67" s="10" t="s">
        <v>10</v>
      </c>
      <c r="G67" s="12" t="s">
        <v>102</v>
      </c>
      <c r="H67" s="10"/>
      <c r="I67" s="10"/>
      <c r="K67" s="97"/>
    </row>
    <row r="68" spans="1:11" s="49" customFormat="1" x14ac:dyDescent="0.25">
      <c r="A68" s="9"/>
      <c r="B68" s="9"/>
      <c r="C68" s="9"/>
      <c r="D68" s="11">
        <f>D65+D62/12+D63/12</f>
        <v>4.166666666666667</v>
      </c>
      <c r="E68" s="11">
        <f>E65+E62/12+E63/12</f>
        <v>4.166666666666667</v>
      </c>
      <c r="F68" s="10" t="s">
        <v>10</v>
      </c>
      <c r="G68" s="12" t="s">
        <v>103</v>
      </c>
      <c r="H68" s="10"/>
      <c r="I68" s="10"/>
      <c r="K68" s="97"/>
    </row>
    <row r="69" spans="1:11" s="49" customFormat="1" x14ac:dyDescent="0.25">
      <c r="A69" s="9"/>
      <c r="B69" s="9"/>
      <c r="C69" s="9"/>
      <c r="D69" s="11">
        <f>D67*D68</f>
        <v>18.055555555555557</v>
      </c>
      <c r="E69" s="11">
        <f>E67*E68</f>
        <v>18.055555555555557</v>
      </c>
      <c r="F69" s="10" t="s">
        <v>28</v>
      </c>
      <c r="G69" s="12" t="s">
        <v>104</v>
      </c>
      <c r="H69" s="10"/>
      <c r="I69" s="10"/>
      <c r="K69" s="97"/>
    </row>
    <row r="70" spans="1:11" s="49" customFormat="1" x14ac:dyDescent="0.25">
      <c r="A70" s="9"/>
      <c r="B70" s="9"/>
      <c r="C70" s="9"/>
      <c r="D70" s="11">
        <f>D65*D66</f>
        <v>9</v>
      </c>
      <c r="E70" s="11">
        <f>E65*E66</f>
        <v>9</v>
      </c>
      <c r="F70" s="10" t="s">
        <v>28</v>
      </c>
      <c r="G70" s="12" t="s">
        <v>105</v>
      </c>
      <c r="H70" s="10"/>
      <c r="I70" s="10"/>
      <c r="K70" s="97"/>
    </row>
    <row r="71" spans="1:11" s="49" customFormat="1" x14ac:dyDescent="0.25">
      <c r="A71" s="9"/>
      <c r="B71" s="9"/>
      <c r="C71" s="9"/>
      <c r="D71" s="11">
        <f>D69-D70</f>
        <v>9.0555555555555571</v>
      </c>
      <c r="E71" s="11">
        <f>E69-E70</f>
        <v>9.0555555555555571</v>
      </c>
      <c r="F71" s="10" t="s">
        <v>28</v>
      </c>
      <c r="G71" s="12" t="s">
        <v>106</v>
      </c>
      <c r="H71" s="10"/>
      <c r="I71" s="10"/>
      <c r="K71" s="97"/>
    </row>
    <row r="72" spans="1:11" s="49" customFormat="1" x14ac:dyDescent="0.25">
      <c r="A72" s="9"/>
      <c r="B72" s="9"/>
      <c r="C72" s="9"/>
      <c r="D72" s="84">
        <v>2</v>
      </c>
      <c r="E72" s="84">
        <f>1+4.375/12</f>
        <v>1.3645833333333333</v>
      </c>
      <c r="F72" s="10" t="s">
        <v>10</v>
      </c>
      <c r="G72" s="8" t="s">
        <v>141</v>
      </c>
      <c r="H72" s="10"/>
      <c r="I72" s="10"/>
      <c r="K72" s="97"/>
    </row>
    <row r="73" spans="1:11" s="49" customFormat="1" x14ac:dyDescent="0.25">
      <c r="A73" s="9"/>
      <c r="B73" s="9"/>
      <c r="C73" s="9"/>
      <c r="D73" s="11">
        <f>D72-1</f>
        <v>1</v>
      </c>
      <c r="E73" s="11">
        <f>E72-1</f>
        <v>0.36458333333333326</v>
      </c>
      <c r="F73" s="10" t="s">
        <v>10</v>
      </c>
      <c r="G73" s="8" t="s">
        <v>142</v>
      </c>
      <c r="H73" s="10"/>
      <c r="I73" s="10"/>
      <c r="K73" s="97"/>
    </row>
    <row r="74" spans="1:11" s="49" customFormat="1" x14ac:dyDescent="0.25">
      <c r="A74" s="9"/>
      <c r="B74" s="9"/>
      <c r="C74" s="9"/>
      <c r="D74" s="15">
        <f>D73*D71</f>
        <v>9.0555555555555571</v>
      </c>
      <c r="E74" s="15">
        <f>E73*E71</f>
        <v>3.3015046296296293</v>
      </c>
      <c r="F74" s="10" t="s">
        <v>54</v>
      </c>
      <c r="G74" s="8" t="s">
        <v>9</v>
      </c>
      <c r="H74" s="10"/>
      <c r="I74" s="10"/>
      <c r="K74" s="97"/>
    </row>
    <row r="75" spans="1:11" s="49" customFormat="1" x14ac:dyDescent="0.25">
      <c r="A75" s="9"/>
      <c r="B75" s="9"/>
      <c r="C75" s="9"/>
      <c r="D75" s="11"/>
      <c r="E75" s="11"/>
      <c r="F75" s="10"/>
      <c r="G75" s="8"/>
      <c r="H75" s="10"/>
      <c r="I75" s="10"/>
      <c r="K75" s="97"/>
    </row>
    <row r="76" spans="1:11" s="49" customFormat="1" x14ac:dyDescent="0.25">
      <c r="A76" s="9"/>
      <c r="B76" s="9"/>
      <c r="C76" s="15">
        <f>SUM(D76:E76)</f>
        <v>92.596643518518533</v>
      </c>
      <c r="D76" s="15">
        <f>D47+D54+D60+D74</f>
        <v>89.2951388888889</v>
      </c>
      <c r="E76" s="15">
        <f>E47+E54+E60+E74</f>
        <v>3.3015046296296293</v>
      </c>
      <c r="F76" s="10" t="s">
        <v>15</v>
      </c>
      <c r="G76" s="8" t="s">
        <v>9</v>
      </c>
      <c r="H76" s="10"/>
      <c r="I76" s="10"/>
      <c r="K76" s="97"/>
    </row>
    <row r="77" spans="1:11" s="49" customFormat="1" x14ac:dyDescent="0.25">
      <c r="A77" s="9"/>
      <c r="B77" s="9"/>
      <c r="C77" s="15">
        <f>CEILING(C76/27,1)</f>
        <v>4</v>
      </c>
      <c r="E77" s="54"/>
      <c r="F77" s="10" t="s">
        <v>14</v>
      </c>
      <c r="G77" s="8" t="s">
        <v>9</v>
      </c>
      <c r="H77" s="10"/>
      <c r="I77" s="10"/>
      <c r="K77" s="97">
        <f>C77*(7000/6)</f>
        <v>4666.666666666667</v>
      </c>
    </row>
    <row r="78" spans="1:11" s="49" customFormat="1" x14ac:dyDescent="0.25">
      <c r="A78" s="9"/>
      <c r="B78" s="9"/>
      <c r="C78" s="9"/>
      <c r="D78" s="54"/>
      <c r="E78" s="54"/>
      <c r="F78" s="9"/>
      <c r="G78" s="55"/>
      <c r="H78" s="10"/>
      <c r="I78" s="10"/>
      <c r="K78" s="97"/>
    </row>
    <row r="79" spans="1:11" x14ac:dyDescent="0.25">
      <c r="D79" s="83" t="s">
        <v>86</v>
      </c>
      <c r="E79" s="83" t="s">
        <v>87</v>
      </c>
      <c r="K79" s="98"/>
    </row>
    <row r="80" spans="1:11" s="49" customFormat="1" x14ac:dyDescent="0.25">
      <c r="A80" s="50" t="e">
        <f>#REF!</f>
        <v>#REF!</v>
      </c>
      <c r="B80" s="50" t="e">
        <f>#REF!</f>
        <v>#REF!</v>
      </c>
      <c r="C80" s="51">
        <f>C85</f>
        <v>7</v>
      </c>
      <c r="D80" s="50"/>
      <c r="E80" s="50"/>
      <c r="F80" s="50" t="e">
        <f>#REF!</f>
        <v>#REF!</v>
      </c>
      <c r="G80" s="52" t="e">
        <f>#REF!</f>
        <v>#REF!</v>
      </c>
      <c r="H80" s="53"/>
      <c r="I80" s="53"/>
      <c r="K80" s="97"/>
    </row>
    <row r="81" spans="1:11" s="49" customFormat="1" x14ac:dyDescent="0.25">
      <c r="A81" s="9"/>
      <c r="B81" s="9"/>
      <c r="C81" s="54"/>
      <c r="E81" s="10">
        <v>18.89</v>
      </c>
      <c r="F81" s="10"/>
      <c r="G81" s="12" t="s">
        <v>91</v>
      </c>
      <c r="H81" s="10"/>
      <c r="I81" s="10"/>
      <c r="K81" s="97"/>
    </row>
    <row r="82" spans="1:11" s="49" customFormat="1" x14ac:dyDescent="0.25">
      <c r="A82" s="9"/>
      <c r="B82" s="9"/>
      <c r="C82" s="54"/>
      <c r="E82" s="10">
        <v>12.69</v>
      </c>
      <c r="F82" s="10"/>
      <c r="G82" s="12" t="s">
        <v>92</v>
      </c>
      <c r="H82" s="10"/>
      <c r="I82" s="10"/>
      <c r="K82" s="97"/>
    </row>
    <row r="83" spans="1:11" s="49" customFormat="1" x14ac:dyDescent="0.25">
      <c r="A83" s="9"/>
      <c r="B83" s="9"/>
      <c r="C83" s="54"/>
      <c r="E83" s="10">
        <v>9101.2900000000009</v>
      </c>
      <c r="F83" s="10"/>
      <c r="G83" s="12" t="s">
        <v>93</v>
      </c>
      <c r="H83" s="10"/>
      <c r="I83" s="10"/>
      <c r="K83" s="97"/>
    </row>
    <row r="84" spans="1:11" s="49" customFormat="1" x14ac:dyDescent="0.25">
      <c r="A84" s="9"/>
      <c r="B84" s="9"/>
      <c r="C84" s="54"/>
      <c r="E84" s="10">
        <v>9101.39</v>
      </c>
      <c r="F84" s="10"/>
      <c r="G84" s="12" t="s">
        <v>94</v>
      </c>
      <c r="H84" s="10"/>
      <c r="I84" s="10"/>
      <c r="K84" s="97"/>
    </row>
    <row r="85" spans="1:11" s="49" customFormat="1" x14ac:dyDescent="0.25">
      <c r="A85" s="9"/>
      <c r="B85" s="9"/>
      <c r="C85" s="54">
        <f>CEILING(SUM(E85,D85),1)</f>
        <v>7</v>
      </c>
      <c r="E85" s="84">
        <f>SQRT(((E81-E82)^2)+((E84-E83)^2))</f>
        <v>6.2008063991709754</v>
      </c>
      <c r="F85" s="10" t="s">
        <v>10</v>
      </c>
      <c r="G85" s="8" t="s">
        <v>9</v>
      </c>
      <c r="H85" s="12" t="s">
        <v>95</v>
      </c>
      <c r="I85" s="10"/>
      <c r="K85" s="97"/>
    </row>
    <row r="86" spans="1:11" s="49" customFormat="1" x14ac:dyDescent="0.25">
      <c r="A86" s="9"/>
      <c r="B86" s="9"/>
      <c r="C86" s="9"/>
      <c r="D86" s="54"/>
      <c r="E86" s="54"/>
      <c r="F86" s="9"/>
      <c r="G86" s="55"/>
      <c r="H86" s="10"/>
      <c r="I86" s="10"/>
      <c r="K86" s="97"/>
    </row>
    <row r="87" spans="1:11" x14ac:dyDescent="0.25">
      <c r="D87" s="83" t="s">
        <v>86</v>
      </c>
      <c r="E87" s="83" t="s">
        <v>87</v>
      </c>
      <c r="K87" s="98"/>
    </row>
    <row r="88" spans="1:11" s="49" customFormat="1" x14ac:dyDescent="0.25">
      <c r="A88" s="50">
        <f>A16</f>
        <v>503</v>
      </c>
      <c r="B88" s="50">
        <f>B16</f>
        <v>11100</v>
      </c>
      <c r="C88" s="50"/>
      <c r="D88" s="50"/>
      <c r="E88" s="50"/>
      <c r="F88" s="50"/>
      <c r="G88" s="52" t="str">
        <f>E16</f>
        <v>COFFERDAMS AND EXCAVATION BRACING</v>
      </c>
      <c r="H88" s="53"/>
      <c r="I88" s="53"/>
      <c r="K88" s="97"/>
    </row>
    <row r="89" spans="1:11" s="49" customFormat="1" x14ac:dyDescent="0.25">
      <c r="A89" s="9"/>
      <c r="B89" s="9"/>
      <c r="C89" s="9"/>
      <c r="D89" s="85">
        <v>3000</v>
      </c>
      <c r="E89" s="57"/>
      <c r="F89" s="10" t="s">
        <v>40</v>
      </c>
      <c r="G89" s="8" t="s">
        <v>9</v>
      </c>
      <c r="H89" s="10"/>
      <c r="I89" s="10"/>
      <c r="K89" s="97"/>
    </row>
    <row r="90" spans="1:11" s="49" customFormat="1" x14ac:dyDescent="0.25">
      <c r="A90" s="9"/>
      <c r="B90" s="9"/>
      <c r="C90" s="9"/>
      <c r="D90" s="54"/>
      <c r="E90" s="54"/>
      <c r="F90" s="9"/>
      <c r="G90" s="55"/>
      <c r="H90" s="10"/>
      <c r="I90" s="10"/>
      <c r="K90" s="97"/>
    </row>
    <row r="91" spans="1:11" x14ac:dyDescent="0.25">
      <c r="D91" s="83" t="s">
        <v>86</v>
      </c>
      <c r="E91" s="83" t="s">
        <v>87</v>
      </c>
      <c r="K91" s="98"/>
    </row>
    <row r="92" spans="1:11" s="49" customFormat="1" x14ac:dyDescent="0.25">
      <c r="A92" s="50">
        <f>A17</f>
        <v>503</v>
      </c>
      <c r="B92" s="73">
        <f>B17</f>
        <v>21100</v>
      </c>
      <c r="C92" s="50">
        <f>C102</f>
        <v>13</v>
      </c>
      <c r="D92" s="50"/>
      <c r="E92" s="50"/>
      <c r="F92" s="50" t="str">
        <f>D17</f>
        <v>CY</v>
      </c>
      <c r="G92" s="52" t="str">
        <f>E17</f>
        <v>UNCLASSIFIED EXCAVATION</v>
      </c>
      <c r="H92" s="53"/>
      <c r="I92" s="53"/>
      <c r="K92" s="97"/>
    </row>
    <row r="93" spans="1:11" s="49" customFormat="1" x14ac:dyDescent="0.25">
      <c r="A93" s="9"/>
      <c r="B93" s="79" t="s">
        <v>80</v>
      </c>
      <c r="C93" s="79"/>
      <c r="D93" s="84">
        <f>5+4/12-0.5</f>
        <v>4.833333333333333</v>
      </c>
      <c r="E93" s="84">
        <f>5+4/12-0.5</f>
        <v>4.833333333333333</v>
      </c>
      <c r="F93" s="10" t="s">
        <v>10</v>
      </c>
      <c r="G93" s="8" t="s">
        <v>81</v>
      </c>
      <c r="H93" s="10"/>
      <c r="I93" s="10"/>
      <c r="K93" s="97"/>
    </row>
    <row r="94" spans="1:11" s="49" customFormat="1" x14ac:dyDescent="0.25">
      <c r="A94" s="9"/>
      <c r="B94" s="9"/>
      <c r="C94" s="9"/>
      <c r="D94" s="33">
        <f>D93*1+0.5*D93*D93</f>
        <v>16.513888888888886</v>
      </c>
      <c r="E94" s="33">
        <f>E93*1+0.5*E93*E93</f>
        <v>16.513888888888886</v>
      </c>
      <c r="F94" s="10" t="s">
        <v>12</v>
      </c>
      <c r="G94" s="8" t="s">
        <v>82</v>
      </c>
      <c r="H94" s="10"/>
      <c r="I94" s="10"/>
      <c r="K94" s="97"/>
    </row>
    <row r="95" spans="1:11" s="49" customFormat="1" x14ac:dyDescent="0.25">
      <c r="A95" s="9"/>
      <c r="B95" s="9"/>
      <c r="C95" s="9"/>
      <c r="D95" s="21"/>
      <c r="E95" s="21"/>
      <c r="F95" s="10"/>
      <c r="G95" s="8"/>
      <c r="H95" s="10"/>
      <c r="I95" s="10"/>
      <c r="K95" s="97"/>
    </row>
    <row r="96" spans="1:11" s="49" customFormat="1" x14ac:dyDescent="0.25">
      <c r="A96" s="9"/>
      <c r="B96" s="9"/>
      <c r="C96" s="9"/>
      <c r="D96" s="84">
        <f>D93/4</f>
        <v>1.2083333333333333</v>
      </c>
      <c r="E96" s="84">
        <f>E93/4</f>
        <v>1.2083333333333333</v>
      </c>
      <c r="F96" s="10" t="s">
        <v>10</v>
      </c>
      <c r="G96" s="8" t="s">
        <v>83</v>
      </c>
      <c r="H96" s="10"/>
      <c r="I96" s="10"/>
      <c r="K96" s="97"/>
    </row>
    <row r="97" spans="1:11" s="49" customFormat="1" x14ac:dyDescent="0.25">
      <c r="A97" s="9"/>
      <c r="B97" s="9"/>
      <c r="C97" s="9"/>
      <c r="D97" s="33">
        <f>D96*1+0.5*D96*D96</f>
        <v>1.9383680555555554</v>
      </c>
      <c r="E97" s="33">
        <f>E96*1+0.5*E96*E96</f>
        <v>1.9383680555555554</v>
      </c>
      <c r="F97" s="10" t="s">
        <v>12</v>
      </c>
      <c r="G97" s="8" t="s">
        <v>84</v>
      </c>
      <c r="H97" s="10"/>
      <c r="I97" s="10"/>
      <c r="K97" s="97"/>
    </row>
    <row r="98" spans="1:11" s="49" customFormat="1" x14ac:dyDescent="0.25">
      <c r="A98" s="9"/>
      <c r="B98" s="9"/>
      <c r="C98" s="9"/>
      <c r="D98" s="80"/>
      <c r="E98" s="80"/>
      <c r="F98" s="10"/>
      <c r="G98" s="8"/>
      <c r="H98" s="10"/>
      <c r="I98" s="10"/>
      <c r="K98" s="97"/>
    </row>
    <row r="99" spans="1:11" s="49" customFormat="1" x14ac:dyDescent="0.25">
      <c r="A99" s="9"/>
      <c r="B99" s="9"/>
      <c r="C99" s="9"/>
      <c r="D99" s="80">
        <f>D94+D97</f>
        <v>18.452256944444443</v>
      </c>
      <c r="E99" s="80">
        <f>E94+E97</f>
        <v>18.452256944444443</v>
      </c>
      <c r="F99" s="10" t="s">
        <v>12</v>
      </c>
      <c r="G99" s="8" t="s">
        <v>79</v>
      </c>
      <c r="H99" s="10"/>
      <c r="I99" s="10"/>
      <c r="K99" s="97"/>
    </row>
    <row r="100" spans="1:11" s="49" customFormat="1" ht="30.6" x14ac:dyDescent="0.25">
      <c r="A100" s="9"/>
      <c r="B100" s="9"/>
      <c r="C100" s="9"/>
      <c r="D100" s="80">
        <f>D117+D126</f>
        <v>8.9166666666666679</v>
      </c>
      <c r="E100" s="80">
        <f>E117+E126</f>
        <v>8.9166666666666679</v>
      </c>
      <c r="F100" s="10" t="s">
        <v>10</v>
      </c>
      <c r="G100" s="8" t="s">
        <v>85</v>
      </c>
      <c r="H100" s="10"/>
      <c r="I100" s="10"/>
      <c r="K100" s="99" t="s">
        <v>183</v>
      </c>
    </row>
    <row r="101" spans="1:11" s="49" customFormat="1" x14ac:dyDescent="0.25">
      <c r="A101" s="9"/>
      <c r="B101" s="9"/>
      <c r="C101" s="15">
        <f>SUM(D101:E101)</f>
        <v>329.06524884259261</v>
      </c>
      <c r="D101" s="15">
        <f>D99*D100</f>
        <v>164.5326244212963</v>
      </c>
      <c r="E101" s="15">
        <f>E99*E100</f>
        <v>164.5326244212963</v>
      </c>
      <c r="F101" s="10" t="s">
        <v>15</v>
      </c>
      <c r="G101" s="8" t="s">
        <v>9</v>
      </c>
      <c r="H101" s="10"/>
      <c r="I101" s="10"/>
    </row>
    <row r="102" spans="1:11" s="49" customFormat="1" x14ac:dyDescent="0.25">
      <c r="A102" s="9"/>
      <c r="B102" s="9"/>
      <c r="C102" s="9">
        <f>CEILING(C101/27,1)</f>
        <v>13</v>
      </c>
      <c r="E102" s="54"/>
      <c r="F102" s="10" t="s">
        <v>14</v>
      </c>
      <c r="G102" s="8" t="s">
        <v>9</v>
      </c>
      <c r="H102" s="10"/>
      <c r="I102" s="10"/>
    </row>
    <row r="103" spans="1:11" s="49" customFormat="1" x14ac:dyDescent="0.25">
      <c r="A103" s="9"/>
      <c r="B103" s="9"/>
      <c r="C103" s="9"/>
      <c r="D103" s="54"/>
      <c r="E103" s="54"/>
      <c r="F103" s="9"/>
      <c r="G103" s="55"/>
      <c r="H103" s="10"/>
      <c r="I103" s="10"/>
    </row>
    <row r="104" spans="1:11" x14ac:dyDescent="0.25">
      <c r="D104" s="83" t="s">
        <v>86</v>
      </c>
      <c r="E104" s="83" t="s">
        <v>87</v>
      </c>
      <c r="G104" s="8" t="s">
        <v>88</v>
      </c>
      <c r="K104" s="98"/>
    </row>
    <row r="105" spans="1:11" ht="12" customHeight="1" x14ac:dyDescent="0.25">
      <c r="A105" s="50">
        <f>A19</f>
        <v>509</v>
      </c>
      <c r="B105" s="50">
        <f>B19</f>
        <v>10000</v>
      </c>
      <c r="C105" s="51">
        <f>C108</f>
        <v>2730</v>
      </c>
      <c r="D105" s="51"/>
      <c r="E105" s="51"/>
      <c r="F105" s="50" t="str">
        <f>D19</f>
        <v>LB</v>
      </c>
      <c r="G105" s="56" t="str">
        <f>E19</f>
        <v>EPOXY COATED REINFORCING STEEL</v>
      </c>
      <c r="H105" s="53"/>
      <c r="I105" s="53"/>
      <c r="K105" s="98"/>
    </row>
    <row r="106" spans="1:11" ht="12" customHeight="1" x14ac:dyDescent="0.25">
      <c r="A106" s="9"/>
      <c r="B106" s="9"/>
      <c r="C106" s="9"/>
      <c r="D106" s="94">
        <v>921</v>
      </c>
      <c r="E106" s="94">
        <f>'[1]Type B 3x3 MODIFIED (OUT)'!$S$66</f>
        <v>921</v>
      </c>
      <c r="F106" s="10" t="s">
        <v>57</v>
      </c>
      <c r="G106" s="8" t="s">
        <v>145</v>
      </c>
      <c r="H106" s="10"/>
      <c r="I106" s="10"/>
      <c r="K106" s="98"/>
    </row>
    <row r="107" spans="1:11" ht="12" customHeight="1" x14ac:dyDescent="0.25">
      <c r="A107" s="9"/>
      <c r="B107" s="9"/>
      <c r="C107" s="9"/>
      <c r="D107" s="54">
        <v>888</v>
      </c>
      <c r="E107" s="9"/>
      <c r="F107" s="10" t="s">
        <v>57</v>
      </c>
      <c r="G107" s="8" t="s">
        <v>143</v>
      </c>
      <c r="H107" s="10"/>
      <c r="I107" s="10"/>
      <c r="K107" s="98"/>
    </row>
    <row r="108" spans="1:11" ht="12" customHeight="1" x14ac:dyDescent="0.25">
      <c r="A108" s="9"/>
      <c r="B108" s="9"/>
      <c r="C108" s="9">
        <f>CEILING(D108+E108,1)</f>
        <v>2730</v>
      </c>
      <c r="D108" s="9">
        <f>CEILING(D106+D107,1)</f>
        <v>1809</v>
      </c>
      <c r="E108" s="9">
        <f>CEILING(E106+E107,1)</f>
        <v>921</v>
      </c>
      <c r="F108" s="10" t="s">
        <v>32</v>
      </c>
      <c r="G108" s="8" t="s">
        <v>144</v>
      </c>
      <c r="H108" s="10"/>
      <c r="I108" s="10"/>
      <c r="K108" s="98"/>
    </row>
    <row r="109" spans="1:11" ht="12" customHeight="1" x14ac:dyDescent="0.25">
      <c r="A109" s="9"/>
      <c r="B109" s="9"/>
      <c r="C109" s="9"/>
      <c r="D109" s="54"/>
      <c r="E109" s="54"/>
      <c r="F109" s="10"/>
      <c r="G109" s="12"/>
      <c r="H109" s="10"/>
      <c r="I109" s="10"/>
      <c r="K109" s="98"/>
    </row>
    <row r="110" spans="1:11" x14ac:dyDescent="0.25">
      <c r="D110" s="83" t="s">
        <v>86</v>
      </c>
      <c r="E110" s="83" t="s">
        <v>87</v>
      </c>
      <c r="K110" s="98"/>
    </row>
    <row r="111" spans="1:11" ht="12" customHeight="1" x14ac:dyDescent="0.25">
      <c r="A111" s="50" t="e">
        <f>#REF!</f>
        <v>#REF!</v>
      </c>
      <c r="B111" s="73" t="e">
        <f>#REF!</f>
        <v>#REF!</v>
      </c>
      <c r="C111" s="51">
        <f>C113</f>
        <v>24</v>
      </c>
      <c r="D111" s="51"/>
      <c r="E111" s="51"/>
      <c r="F111" s="50" t="e">
        <f>#REF!</f>
        <v>#REF!</v>
      </c>
      <c r="G111" s="56" t="e">
        <f>#REF!</f>
        <v>#REF!</v>
      </c>
      <c r="H111" s="53"/>
      <c r="I111" s="53"/>
      <c r="K111" s="98"/>
    </row>
    <row r="112" spans="1:11" ht="12" customHeight="1" x14ac:dyDescent="0.25">
      <c r="A112" s="9"/>
      <c r="B112" s="9"/>
      <c r="C112" s="9"/>
      <c r="D112" s="54"/>
      <c r="E112" s="54"/>
      <c r="F112" s="10"/>
      <c r="G112" s="81"/>
      <c r="H112" s="10"/>
      <c r="I112" s="10"/>
      <c r="K112" s="98"/>
    </row>
    <row r="113" spans="1:11" ht="12" customHeight="1" x14ac:dyDescent="0.25">
      <c r="A113" s="9"/>
      <c r="B113" s="9"/>
      <c r="C113" s="54">
        <f>SUM(D113:E113)</f>
        <v>24</v>
      </c>
      <c r="D113" s="57">
        <v>12</v>
      </c>
      <c r="E113" s="57">
        <v>12</v>
      </c>
      <c r="F113" s="10" t="s">
        <v>11</v>
      </c>
      <c r="G113" s="8" t="s">
        <v>107</v>
      </c>
      <c r="H113" s="10"/>
      <c r="I113" s="10"/>
      <c r="K113" s="98"/>
    </row>
    <row r="114" spans="1:11" ht="12" customHeight="1" x14ac:dyDescent="0.25">
      <c r="A114" s="9"/>
      <c r="B114" s="9"/>
      <c r="C114" s="9"/>
      <c r="D114" s="54"/>
      <c r="E114" s="54"/>
      <c r="F114" s="10"/>
      <c r="G114" s="12"/>
      <c r="H114" s="10"/>
      <c r="I114" s="10"/>
      <c r="K114" s="98"/>
    </row>
    <row r="115" spans="1:11" x14ac:dyDescent="0.25">
      <c r="D115" s="83" t="s">
        <v>86</v>
      </c>
      <c r="E115" s="83" t="s">
        <v>87</v>
      </c>
      <c r="K115" s="98"/>
    </row>
    <row r="116" spans="1:11" ht="12" customHeight="1" x14ac:dyDescent="0.25">
      <c r="A116" s="50">
        <f>A21</f>
        <v>511</v>
      </c>
      <c r="B116" s="50">
        <f>B21</f>
        <v>46010</v>
      </c>
      <c r="C116" s="50">
        <f>C144</f>
        <v>5</v>
      </c>
      <c r="D116" s="51"/>
      <c r="E116" s="51"/>
      <c r="F116" s="50" t="str">
        <f>D21</f>
        <v xml:space="preserve">CY </v>
      </c>
      <c r="G116" s="52" t="str">
        <f>E21</f>
        <v>CLASS QC1 CONCRETE, RETAINING/WINGWALL NOT INCLUDING FOOTING</v>
      </c>
      <c r="H116" s="10"/>
      <c r="I116" s="10"/>
      <c r="K116" s="98"/>
    </row>
    <row r="117" spans="1:11" ht="12" customHeight="1" x14ac:dyDescent="0.25">
      <c r="A117" s="9"/>
      <c r="B117" s="79" t="s">
        <v>60</v>
      </c>
      <c r="C117" s="9"/>
      <c r="D117" s="84">
        <f>8.75-4-4/12</f>
        <v>4.416666666666667</v>
      </c>
      <c r="E117" s="84">
        <v>4.5</v>
      </c>
      <c r="F117" s="10" t="s">
        <v>10</v>
      </c>
      <c r="G117" s="8" t="s">
        <v>61</v>
      </c>
      <c r="H117" s="10"/>
      <c r="I117" s="10"/>
      <c r="K117" s="98"/>
    </row>
    <row r="118" spans="1:11" ht="12" customHeight="1" x14ac:dyDescent="0.25">
      <c r="A118" s="9"/>
      <c r="B118" s="9"/>
      <c r="C118" s="9"/>
      <c r="D118" s="84">
        <f>8.75-4-4/12</f>
        <v>4.416666666666667</v>
      </c>
      <c r="E118" s="84">
        <v>4.5</v>
      </c>
      <c r="F118" s="10" t="s">
        <v>10</v>
      </c>
      <c r="G118" s="12" t="s">
        <v>62</v>
      </c>
      <c r="H118" s="10"/>
      <c r="I118" s="10"/>
      <c r="K118" s="98"/>
    </row>
    <row r="119" spans="1:11" ht="12" customHeight="1" x14ac:dyDescent="0.25">
      <c r="A119" s="9"/>
      <c r="B119" s="9"/>
      <c r="C119" s="9"/>
      <c r="D119" s="11">
        <f>AVERAGE(D117:D118)</f>
        <v>4.416666666666667</v>
      </c>
      <c r="E119" s="11">
        <f>AVERAGE(E117:E118)</f>
        <v>4.5</v>
      </c>
      <c r="F119" s="10" t="s">
        <v>10</v>
      </c>
      <c r="G119" s="12" t="s">
        <v>63</v>
      </c>
      <c r="H119" s="10"/>
      <c r="I119" s="10"/>
      <c r="K119" s="98"/>
    </row>
    <row r="120" spans="1:11" ht="12" customHeight="1" x14ac:dyDescent="0.25">
      <c r="A120" s="9"/>
      <c r="B120" s="9"/>
      <c r="C120" s="9"/>
      <c r="D120" s="84">
        <f>5+4/12</f>
        <v>5.333333333333333</v>
      </c>
      <c r="E120" s="84">
        <f>5+4/12</f>
        <v>5.333333333333333</v>
      </c>
      <c r="F120" s="10" t="s">
        <v>10</v>
      </c>
      <c r="G120" s="12" t="s">
        <v>149</v>
      </c>
      <c r="H120" s="10"/>
      <c r="I120" s="10"/>
      <c r="K120" s="98"/>
    </row>
    <row r="121" spans="1:11" ht="12" customHeight="1" x14ac:dyDescent="0.25">
      <c r="A121" s="9"/>
      <c r="B121" s="9"/>
      <c r="C121" s="9"/>
      <c r="D121" s="84">
        <f>4+1/12</f>
        <v>4.083333333333333</v>
      </c>
      <c r="E121" s="84">
        <f>3+7/12</f>
        <v>3.5833333333333335</v>
      </c>
      <c r="F121" s="10" t="s">
        <v>10</v>
      </c>
      <c r="G121" s="12" t="s">
        <v>150</v>
      </c>
      <c r="H121" s="10"/>
      <c r="I121" s="10"/>
      <c r="K121" s="98"/>
    </row>
    <row r="122" spans="1:11" ht="12" customHeight="1" x14ac:dyDescent="0.25">
      <c r="A122" s="9"/>
      <c r="B122" s="9"/>
      <c r="C122" s="9"/>
      <c r="D122" s="11">
        <f>AVERAGE(D120:D121)</f>
        <v>4.708333333333333</v>
      </c>
      <c r="E122" s="11">
        <f>AVERAGE(E120:E121)</f>
        <v>4.458333333333333</v>
      </c>
      <c r="F122" s="10" t="s">
        <v>10</v>
      </c>
      <c r="G122" s="12" t="s">
        <v>151</v>
      </c>
      <c r="H122" s="10"/>
      <c r="I122" s="10"/>
      <c r="K122" s="98"/>
    </row>
    <row r="123" spans="1:11" ht="12" customHeight="1" x14ac:dyDescent="0.25">
      <c r="A123" s="9"/>
      <c r="B123" s="9"/>
      <c r="C123" s="9"/>
      <c r="D123" s="84">
        <v>1.5</v>
      </c>
      <c r="E123" s="84">
        <v>1.5</v>
      </c>
      <c r="F123" s="10" t="s">
        <v>10</v>
      </c>
      <c r="G123" s="12" t="s">
        <v>41</v>
      </c>
      <c r="H123" s="10"/>
      <c r="I123" s="10"/>
      <c r="K123" s="98"/>
    </row>
    <row r="124" spans="1:11" ht="12" customHeight="1" x14ac:dyDescent="0.25">
      <c r="A124" s="9"/>
      <c r="B124" s="9"/>
      <c r="C124" s="9"/>
      <c r="D124" s="33">
        <f>D123*D122*D119</f>
        <v>31.192708333333336</v>
      </c>
      <c r="E124" s="33">
        <f>E123*E122*E119</f>
        <v>30.09375</v>
      </c>
      <c r="F124" s="10" t="s">
        <v>15</v>
      </c>
      <c r="G124" s="12" t="s">
        <v>9</v>
      </c>
      <c r="H124" s="10"/>
      <c r="I124" s="10"/>
      <c r="K124" s="98"/>
    </row>
    <row r="125" spans="1:11" ht="12" customHeight="1" x14ac:dyDescent="0.25">
      <c r="A125" s="9"/>
      <c r="B125" s="9"/>
      <c r="C125" s="9"/>
      <c r="D125" s="57"/>
      <c r="E125" s="57"/>
      <c r="F125" s="10"/>
      <c r="H125" s="10"/>
      <c r="I125" s="10"/>
      <c r="K125" s="98"/>
    </row>
    <row r="126" spans="1:11" ht="12" customHeight="1" x14ac:dyDescent="0.25">
      <c r="A126" s="9"/>
      <c r="B126" s="79" t="s">
        <v>64</v>
      </c>
      <c r="C126" s="9"/>
      <c r="D126" s="84">
        <v>4.5</v>
      </c>
      <c r="E126" s="84">
        <f>8.75-4-4/12</f>
        <v>4.416666666666667</v>
      </c>
      <c r="F126" s="10" t="s">
        <v>10</v>
      </c>
      <c r="G126" s="8" t="s">
        <v>61</v>
      </c>
      <c r="H126" s="10"/>
      <c r="I126" s="10"/>
      <c r="K126" s="98"/>
    </row>
    <row r="127" spans="1:11" ht="12" customHeight="1" x14ac:dyDescent="0.25">
      <c r="A127" s="9"/>
      <c r="B127" s="9"/>
      <c r="C127" s="9"/>
      <c r="D127" s="84">
        <v>4.5</v>
      </c>
      <c r="E127" s="84">
        <f>8.75-4-4/12</f>
        <v>4.416666666666667</v>
      </c>
      <c r="F127" s="10" t="s">
        <v>10</v>
      </c>
      <c r="G127" s="12" t="s">
        <v>62</v>
      </c>
      <c r="H127" s="10"/>
      <c r="I127" s="10"/>
      <c r="K127" s="98"/>
    </row>
    <row r="128" spans="1:11" ht="12" customHeight="1" x14ac:dyDescent="0.25">
      <c r="A128" s="9"/>
      <c r="B128" s="9"/>
      <c r="C128" s="9"/>
      <c r="D128" s="11">
        <f>AVERAGE(D126:D127)</f>
        <v>4.5</v>
      </c>
      <c r="E128" s="11">
        <f>AVERAGE(E126:E127)</f>
        <v>4.416666666666667</v>
      </c>
      <c r="F128" s="10" t="s">
        <v>10</v>
      </c>
      <c r="G128" s="12" t="s">
        <v>63</v>
      </c>
      <c r="H128" s="10"/>
      <c r="I128" s="10"/>
      <c r="K128" s="98"/>
    </row>
    <row r="129" spans="1:11" ht="12" customHeight="1" x14ac:dyDescent="0.25">
      <c r="A129" s="9"/>
      <c r="B129" s="9"/>
      <c r="C129" s="9"/>
      <c r="D129" s="84">
        <f>5+4/12</f>
        <v>5.333333333333333</v>
      </c>
      <c r="E129" s="84">
        <f>5+4/12</f>
        <v>5.333333333333333</v>
      </c>
      <c r="F129" s="10" t="s">
        <v>10</v>
      </c>
      <c r="G129" s="12" t="s">
        <v>149</v>
      </c>
      <c r="H129" s="10"/>
      <c r="I129" s="10"/>
      <c r="K129" s="98"/>
    </row>
    <row r="130" spans="1:11" ht="12" customHeight="1" x14ac:dyDescent="0.25">
      <c r="A130" s="9"/>
      <c r="B130" s="9"/>
      <c r="C130" s="9"/>
      <c r="D130" s="84">
        <f>3+7/12</f>
        <v>3.5833333333333335</v>
      </c>
      <c r="E130" s="84">
        <f>4+1/12</f>
        <v>4.083333333333333</v>
      </c>
      <c r="F130" s="10" t="s">
        <v>10</v>
      </c>
      <c r="G130" s="12" t="s">
        <v>150</v>
      </c>
      <c r="H130" s="10"/>
      <c r="I130" s="10"/>
      <c r="K130" s="98"/>
    </row>
    <row r="131" spans="1:11" ht="12" customHeight="1" x14ac:dyDescent="0.25">
      <c r="A131" s="9"/>
      <c r="B131" s="9"/>
      <c r="C131" s="9"/>
      <c r="D131" s="11">
        <f>AVERAGE(D129:D130)</f>
        <v>4.458333333333333</v>
      </c>
      <c r="E131" s="11">
        <f>AVERAGE(E129:E130)</f>
        <v>4.708333333333333</v>
      </c>
      <c r="F131" s="10" t="s">
        <v>10</v>
      </c>
      <c r="G131" s="12" t="s">
        <v>151</v>
      </c>
      <c r="H131" s="10"/>
      <c r="I131" s="10"/>
      <c r="K131" s="98"/>
    </row>
    <row r="132" spans="1:11" ht="12" customHeight="1" x14ac:dyDescent="0.25">
      <c r="A132" s="9"/>
      <c r="B132" s="9"/>
      <c r="C132" s="9"/>
      <c r="D132" s="84">
        <v>1.5</v>
      </c>
      <c r="E132" s="84">
        <v>1.5</v>
      </c>
      <c r="F132" s="10" t="s">
        <v>10</v>
      </c>
      <c r="G132" s="12" t="s">
        <v>41</v>
      </c>
      <c r="H132" s="10"/>
      <c r="I132" s="10"/>
      <c r="K132" s="98"/>
    </row>
    <row r="133" spans="1:11" ht="12" customHeight="1" x14ac:dyDescent="0.25">
      <c r="A133" s="9"/>
      <c r="B133" s="9"/>
      <c r="C133" s="9"/>
      <c r="D133" s="33">
        <f>D132*D131*D128</f>
        <v>30.09375</v>
      </c>
      <c r="E133" s="33">
        <f>E132*E131*E128</f>
        <v>31.192708333333336</v>
      </c>
      <c r="F133" s="10" t="s">
        <v>15</v>
      </c>
      <c r="G133" s="12" t="s">
        <v>9</v>
      </c>
      <c r="H133" s="10"/>
      <c r="I133" s="10"/>
      <c r="K133" s="98"/>
    </row>
    <row r="134" spans="1:11" ht="12" customHeight="1" x14ac:dyDescent="0.25">
      <c r="A134" s="9"/>
      <c r="B134" s="9"/>
      <c r="C134" s="9"/>
      <c r="D134" s="9"/>
      <c r="E134" s="11"/>
      <c r="F134" s="10"/>
      <c r="H134" s="10"/>
      <c r="I134" s="10"/>
      <c r="K134" s="98"/>
    </row>
    <row r="135" spans="1:11" ht="12" customHeight="1" x14ac:dyDescent="0.25">
      <c r="A135" s="9"/>
      <c r="B135" s="79" t="s">
        <v>134</v>
      </c>
      <c r="C135" s="9"/>
      <c r="D135" s="84">
        <f t="shared" ref="D135:E135" si="0">5+4/12</f>
        <v>5.333333333333333</v>
      </c>
      <c r="E135" s="84">
        <f t="shared" si="0"/>
        <v>5.333333333333333</v>
      </c>
      <c r="F135" s="10" t="s">
        <v>10</v>
      </c>
      <c r="G135" s="12" t="s">
        <v>70</v>
      </c>
      <c r="H135" s="10"/>
      <c r="I135" s="10"/>
      <c r="K135" s="98"/>
    </row>
    <row r="136" spans="1:11" ht="12" customHeight="1" x14ac:dyDescent="0.25">
      <c r="A136" s="9"/>
      <c r="B136" s="9"/>
      <c r="C136" s="9"/>
      <c r="D136" s="84">
        <v>1.5</v>
      </c>
      <c r="E136" s="84">
        <v>1.5</v>
      </c>
      <c r="F136" s="10" t="s">
        <v>10</v>
      </c>
      <c r="G136" s="8" t="s">
        <v>152</v>
      </c>
      <c r="H136" s="10"/>
      <c r="I136" s="10"/>
      <c r="K136" s="98"/>
    </row>
    <row r="137" spans="1:11" ht="12" customHeight="1" x14ac:dyDescent="0.25">
      <c r="A137" s="9"/>
      <c r="B137" s="9"/>
      <c r="C137" s="9"/>
      <c r="D137" s="84">
        <f>(5+2.875/12)-4.5</f>
        <v>0.73958333333333304</v>
      </c>
      <c r="E137" s="84">
        <f>(5+2.875/12)-4.5</f>
        <v>0.73958333333333304</v>
      </c>
      <c r="F137" s="10" t="s">
        <v>10</v>
      </c>
      <c r="G137" s="8" t="s">
        <v>135</v>
      </c>
      <c r="H137" s="10"/>
      <c r="I137" s="10"/>
      <c r="K137" s="98"/>
    </row>
    <row r="138" spans="1:11" ht="12" customHeight="1" x14ac:dyDescent="0.25">
      <c r="A138" s="9"/>
      <c r="B138" s="9"/>
      <c r="C138" s="9"/>
      <c r="D138" s="85">
        <v>2</v>
      </c>
      <c r="E138" s="85">
        <v>2</v>
      </c>
      <c r="F138" s="10"/>
      <c r="G138" s="8" t="s">
        <v>153</v>
      </c>
      <c r="H138" s="10"/>
      <c r="I138" s="10"/>
      <c r="K138" s="98"/>
    </row>
    <row r="139" spans="1:11" ht="12" customHeight="1" x14ac:dyDescent="0.25">
      <c r="A139" s="9"/>
      <c r="B139" s="9"/>
      <c r="C139" s="9"/>
      <c r="D139" s="85">
        <v>1</v>
      </c>
      <c r="E139" s="85">
        <v>1</v>
      </c>
      <c r="F139" s="10"/>
      <c r="G139" s="8" t="s">
        <v>154</v>
      </c>
      <c r="H139" s="10"/>
      <c r="I139" s="10"/>
      <c r="K139" s="98"/>
    </row>
    <row r="140" spans="1:11" ht="12" customHeight="1" x14ac:dyDescent="0.25">
      <c r="A140" s="9"/>
      <c r="B140" s="9"/>
      <c r="C140" s="9"/>
      <c r="D140" s="11">
        <f>0.5*D136*D137*D138*D139</f>
        <v>1.1093749999999996</v>
      </c>
      <c r="E140" s="11">
        <f>0.5*E136*E137*E138*E139</f>
        <v>1.1093749999999996</v>
      </c>
      <c r="F140" s="10" t="s">
        <v>28</v>
      </c>
      <c r="G140" s="8" t="s">
        <v>136</v>
      </c>
      <c r="H140" s="10"/>
      <c r="I140" s="10"/>
      <c r="K140" s="98"/>
    </row>
    <row r="141" spans="1:11" ht="12" customHeight="1" x14ac:dyDescent="0.25">
      <c r="A141" s="9"/>
      <c r="B141" s="9"/>
      <c r="C141" s="9"/>
      <c r="D141" s="15">
        <f>D135*D140</f>
        <v>5.9166666666666643</v>
      </c>
      <c r="E141" s="15">
        <f>E135*E140</f>
        <v>5.9166666666666643</v>
      </c>
      <c r="F141" s="10" t="s">
        <v>15</v>
      </c>
      <c r="G141" s="8" t="s">
        <v>137</v>
      </c>
      <c r="H141" s="10"/>
      <c r="I141" s="10"/>
      <c r="K141" s="98"/>
    </row>
    <row r="142" spans="1:11" ht="12" customHeight="1" x14ac:dyDescent="0.25">
      <c r="A142" s="9"/>
      <c r="B142" s="9"/>
      <c r="C142" s="9"/>
      <c r="D142" s="9"/>
      <c r="E142" s="11"/>
      <c r="F142" s="10"/>
      <c r="H142" s="10"/>
      <c r="I142" s="10"/>
      <c r="K142" s="98"/>
    </row>
    <row r="143" spans="1:11" ht="12" customHeight="1" x14ac:dyDescent="0.25">
      <c r="A143" s="9"/>
      <c r="B143" s="9"/>
      <c r="C143" s="13">
        <f>SUM(D143,E143)</f>
        <v>134.40625</v>
      </c>
      <c r="D143" s="13">
        <f>D124+D133+D141</f>
        <v>67.203125</v>
      </c>
      <c r="E143" s="13">
        <f>E124+E133+E141</f>
        <v>67.203125</v>
      </c>
      <c r="F143" s="10" t="s">
        <v>133</v>
      </c>
      <c r="G143" s="62" t="s">
        <v>132</v>
      </c>
      <c r="H143" s="10"/>
      <c r="I143" s="10"/>
      <c r="K143" s="98"/>
    </row>
    <row r="144" spans="1:11" ht="12" customHeight="1" x14ac:dyDescent="0.25">
      <c r="A144" s="9"/>
      <c r="B144" s="9"/>
      <c r="C144" s="9">
        <f>CEILING(C143/27,1)</f>
        <v>5</v>
      </c>
      <c r="D144" s="9"/>
      <c r="E144" s="9"/>
      <c r="F144" s="10" t="s">
        <v>33</v>
      </c>
      <c r="G144" s="62" t="s">
        <v>132</v>
      </c>
      <c r="H144" s="10"/>
      <c r="I144" s="10"/>
      <c r="K144" s="98"/>
    </row>
    <row r="145" spans="1:12" ht="12" customHeight="1" x14ac:dyDescent="0.25">
      <c r="A145" s="9"/>
      <c r="B145" s="9"/>
      <c r="C145" s="9"/>
      <c r="D145" s="9"/>
      <c r="E145" s="9"/>
      <c r="F145" s="10"/>
      <c r="G145" s="12"/>
      <c r="H145" s="10"/>
      <c r="I145" s="10"/>
      <c r="K145" s="98"/>
    </row>
    <row r="146" spans="1:12" ht="12" customHeight="1" x14ac:dyDescent="0.25">
      <c r="D146" s="83" t="s">
        <v>86</v>
      </c>
      <c r="E146" s="83" t="s">
        <v>87</v>
      </c>
      <c r="H146" s="10"/>
      <c r="I146" s="10"/>
      <c r="K146" s="98"/>
    </row>
    <row r="147" spans="1:12" ht="12" customHeight="1" x14ac:dyDescent="0.25">
      <c r="A147" s="50">
        <f>A22</f>
        <v>511</v>
      </c>
      <c r="B147" s="73">
        <f>B22</f>
        <v>46510</v>
      </c>
      <c r="C147" s="50">
        <f>C167</f>
        <v>12</v>
      </c>
      <c r="D147" s="51"/>
      <c r="E147" s="51"/>
      <c r="F147" s="50" t="str">
        <f>D22</f>
        <v xml:space="preserve">CY </v>
      </c>
      <c r="G147" s="52" t="str">
        <f>E22</f>
        <v>CLASS QC1 CONCRETE, FOOTING</v>
      </c>
      <c r="H147" s="10"/>
      <c r="I147" s="10"/>
      <c r="K147" s="98" t="s">
        <v>185</v>
      </c>
      <c r="L147" s="49"/>
    </row>
    <row r="148" spans="1:12" ht="12" customHeight="1" x14ac:dyDescent="0.25">
      <c r="A148" s="9"/>
      <c r="B148" s="9" t="s">
        <v>65</v>
      </c>
      <c r="C148" s="9"/>
      <c r="D148" s="84">
        <v>5.25</v>
      </c>
      <c r="E148" s="84">
        <v>5.25</v>
      </c>
      <c r="F148" s="10" t="s">
        <v>10</v>
      </c>
      <c r="G148" s="12" t="s">
        <v>67</v>
      </c>
      <c r="H148" s="10"/>
      <c r="I148" s="10"/>
      <c r="K148" s="98">
        <v>75.39</v>
      </c>
      <c r="L148" s="8" t="s">
        <v>12</v>
      </c>
    </row>
    <row r="149" spans="1:12" ht="12" customHeight="1" x14ac:dyDescent="0.25">
      <c r="A149" s="9"/>
      <c r="B149" s="10"/>
      <c r="C149" s="9"/>
      <c r="D149" s="84">
        <f>3+9.125/12</f>
        <v>3.7604166666666665</v>
      </c>
      <c r="E149" s="84">
        <f>3+9.125/12</f>
        <v>3.7604166666666665</v>
      </c>
      <c r="F149" s="10" t="s">
        <v>10</v>
      </c>
      <c r="G149" s="12" t="s">
        <v>124</v>
      </c>
      <c r="H149" s="10"/>
      <c r="I149" s="10"/>
      <c r="K149" s="98">
        <v>1.5</v>
      </c>
      <c r="L149" s="8" t="s">
        <v>186</v>
      </c>
    </row>
    <row r="150" spans="1:12" ht="12" customHeight="1" x14ac:dyDescent="0.25">
      <c r="A150" s="9"/>
      <c r="B150" s="10"/>
      <c r="C150" s="9"/>
      <c r="D150" s="84">
        <v>4.5</v>
      </c>
      <c r="E150" s="84">
        <v>8.75</v>
      </c>
      <c r="F150" s="10" t="s">
        <v>10</v>
      </c>
      <c r="G150" s="12" t="s">
        <v>125</v>
      </c>
      <c r="H150" s="10"/>
      <c r="I150" s="10"/>
      <c r="K150" s="98">
        <f>K148*K149</f>
        <v>113.08500000000001</v>
      </c>
      <c r="L150" s="8" t="s">
        <v>15</v>
      </c>
    </row>
    <row r="151" spans="1:12" ht="12" customHeight="1" x14ac:dyDescent="0.25">
      <c r="A151" s="9"/>
      <c r="B151" s="10"/>
      <c r="C151" s="9"/>
      <c r="D151" s="84">
        <f>8+0.125/12</f>
        <v>8.0104166666666661</v>
      </c>
      <c r="E151" s="84">
        <f>8+0.125/12</f>
        <v>8.0104166666666661</v>
      </c>
      <c r="F151" s="10" t="s">
        <v>10</v>
      </c>
      <c r="G151" s="12" t="s">
        <v>126</v>
      </c>
      <c r="H151" s="10"/>
      <c r="I151" s="10"/>
      <c r="K151" s="98" t="s">
        <v>187</v>
      </c>
    </row>
    <row r="152" spans="1:12" ht="12" customHeight="1" x14ac:dyDescent="0.25">
      <c r="A152" s="9"/>
      <c r="B152" s="10"/>
      <c r="C152" s="9"/>
      <c r="D152" s="84">
        <v>8.75</v>
      </c>
      <c r="E152" s="84">
        <f>10+7.25/12</f>
        <v>10.604166666666666</v>
      </c>
      <c r="F152" s="10" t="s">
        <v>10</v>
      </c>
      <c r="G152" s="12" t="s">
        <v>127</v>
      </c>
      <c r="H152" s="10"/>
      <c r="I152" s="10"/>
      <c r="K152" s="98">
        <v>18.77</v>
      </c>
      <c r="L152" s="8" t="s">
        <v>12</v>
      </c>
    </row>
    <row r="153" spans="1:12" ht="12" customHeight="1" x14ac:dyDescent="0.25">
      <c r="A153" s="9"/>
      <c r="B153" s="10"/>
      <c r="C153" s="9"/>
      <c r="D153" s="11">
        <f>AVERAGE(D149:D150)+AVERAGE(D151:D152)</f>
        <v>12.510416666666664</v>
      </c>
      <c r="E153" s="11">
        <f>AVERAGE(E149:E150)+AVERAGE(E151:E152)</f>
        <v>15.5625</v>
      </c>
      <c r="F153" s="10" t="s">
        <v>10</v>
      </c>
      <c r="G153" s="12" t="s">
        <v>128</v>
      </c>
      <c r="H153" s="10"/>
      <c r="I153" s="10"/>
      <c r="K153" s="98">
        <f>2.5+8/12</f>
        <v>3.1666666666666665</v>
      </c>
      <c r="L153" s="8" t="s">
        <v>186</v>
      </c>
    </row>
    <row r="154" spans="1:12" ht="12" customHeight="1" x14ac:dyDescent="0.25">
      <c r="A154" s="9"/>
      <c r="B154" s="10"/>
      <c r="C154" s="9"/>
      <c r="D154" s="84">
        <v>1.5</v>
      </c>
      <c r="E154" s="84">
        <v>1.5</v>
      </c>
      <c r="F154" s="10" t="s">
        <v>10</v>
      </c>
      <c r="G154" s="12" t="s">
        <v>69</v>
      </c>
      <c r="H154" s="10"/>
      <c r="I154" s="10"/>
      <c r="K154" s="98">
        <f>K152*K153</f>
        <v>59.438333333333333</v>
      </c>
      <c r="L154" s="8" t="s">
        <v>15</v>
      </c>
    </row>
    <row r="155" spans="1:12" ht="12" customHeight="1" x14ac:dyDescent="0.25">
      <c r="A155" s="9"/>
      <c r="B155" s="10"/>
      <c r="C155" s="9"/>
      <c r="D155" s="14">
        <f>D148*D154*D153</f>
        <v>98.519531249999986</v>
      </c>
      <c r="E155" s="14">
        <f>E148*E154*E153</f>
        <v>122.5546875</v>
      </c>
      <c r="F155" s="9" t="s">
        <v>15</v>
      </c>
      <c r="G155" s="8" t="s">
        <v>8</v>
      </c>
      <c r="H155" s="10"/>
      <c r="I155" s="10"/>
      <c r="K155" s="98">
        <f>K150+K154</f>
        <v>172.52333333333334</v>
      </c>
      <c r="L155" s="8" t="s">
        <v>15</v>
      </c>
    </row>
    <row r="156" spans="1:12" ht="12" customHeight="1" x14ac:dyDescent="0.25">
      <c r="A156" s="9"/>
      <c r="B156" s="10"/>
      <c r="C156" s="9"/>
      <c r="D156" s="13"/>
      <c r="E156" s="13"/>
      <c r="F156" s="9"/>
      <c r="H156" s="10"/>
      <c r="I156" s="10"/>
      <c r="K156" s="98">
        <f>K155/27</f>
        <v>6.3897530864197529</v>
      </c>
      <c r="L156" s="8" t="s">
        <v>14</v>
      </c>
    </row>
    <row r="157" spans="1:12" ht="12" customHeight="1" x14ac:dyDescent="0.25">
      <c r="A157" s="9"/>
      <c r="B157" s="91" t="s">
        <v>66</v>
      </c>
      <c r="C157" s="9"/>
      <c r="D157" s="84">
        <v>1.5</v>
      </c>
      <c r="E157" s="84">
        <v>1.5</v>
      </c>
      <c r="F157" s="10" t="s">
        <v>10</v>
      </c>
      <c r="G157" s="12" t="s">
        <v>67</v>
      </c>
      <c r="H157" s="10"/>
      <c r="I157" s="10"/>
      <c r="K157" s="98"/>
    </row>
    <row r="158" spans="1:12" ht="12" customHeight="1" x14ac:dyDescent="0.25">
      <c r="A158" s="9"/>
      <c r="B158" s="91"/>
      <c r="C158" s="9"/>
      <c r="D158" s="84">
        <f>8+0.125/12</f>
        <v>8.0104166666666661</v>
      </c>
      <c r="E158" s="84">
        <f>3+9.125/12</f>
        <v>3.7604166666666665</v>
      </c>
      <c r="F158" s="10" t="s">
        <v>10</v>
      </c>
      <c r="G158" s="12" t="s">
        <v>124</v>
      </c>
      <c r="H158" s="10"/>
      <c r="I158" s="10"/>
      <c r="K158" s="98"/>
    </row>
    <row r="159" spans="1:12" ht="12" customHeight="1" x14ac:dyDescent="0.25">
      <c r="A159" s="9"/>
      <c r="B159" s="91"/>
      <c r="C159" s="9"/>
      <c r="D159" s="84">
        <f>10+7.25/12</f>
        <v>10.604166666666666</v>
      </c>
      <c r="E159" s="84">
        <f>6+4.25/12</f>
        <v>6.354166666666667</v>
      </c>
      <c r="F159" s="10" t="s">
        <v>10</v>
      </c>
      <c r="G159" s="12" t="s">
        <v>125</v>
      </c>
      <c r="H159" s="10"/>
      <c r="I159" s="10"/>
      <c r="K159" s="98"/>
    </row>
    <row r="160" spans="1:12" ht="12" customHeight="1" x14ac:dyDescent="0.25">
      <c r="A160" s="9"/>
      <c r="B160" s="91"/>
      <c r="C160" s="9"/>
      <c r="D160" s="84">
        <f>3+9.125/12</f>
        <v>3.7604166666666665</v>
      </c>
      <c r="E160" s="84">
        <f>8+0.125/12</f>
        <v>8.0104166666666661</v>
      </c>
      <c r="F160" s="10" t="s">
        <v>10</v>
      </c>
      <c r="G160" s="12" t="s">
        <v>126</v>
      </c>
      <c r="H160" s="10"/>
      <c r="I160" s="10"/>
      <c r="K160" s="98"/>
    </row>
    <row r="161" spans="1:12" ht="12" customHeight="1" x14ac:dyDescent="0.25">
      <c r="A161" s="9"/>
      <c r="B161" s="91"/>
      <c r="C161" s="9"/>
      <c r="D161" s="84">
        <f>6+4.25/12</f>
        <v>6.354166666666667</v>
      </c>
      <c r="E161" s="84">
        <f>10+7.25/12</f>
        <v>10.604166666666666</v>
      </c>
      <c r="F161" s="10" t="s">
        <v>10</v>
      </c>
      <c r="G161" s="12" t="s">
        <v>127</v>
      </c>
      <c r="H161" s="10"/>
      <c r="I161" s="10"/>
      <c r="K161" s="98"/>
    </row>
    <row r="162" spans="1:12" ht="12" customHeight="1" x14ac:dyDescent="0.25">
      <c r="A162" s="9"/>
      <c r="B162" s="91"/>
      <c r="C162" s="9"/>
      <c r="D162" s="11">
        <f>AVERAGE(D158:D159)+AVERAGE(D160:D161)</f>
        <v>14.364583333333332</v>
      </c>
      <c r="E162" s="11">
        <f>AVERAGE(E158:E159)+AVERAGE(E160:E161)</f>
        <v>14.364583333333332</v>
      </c>
      <c r="F162" s="10" t="s">
        <v>10</v>
      </c>
      <c r="G162" s="12" t="s">
        <v>128</v>
      </c>
      <c r="H162" s="10"/>
      <c r="I162" s="10"/>
      <c r="K162" s="98"/>
    </row>
    <row r="163" spans="1:12" ht="12" customHeight="1" x14ac:dyDescent="0.25">
      <c r="A163" s="9"/>
      <c r="B163" s="91"/>
      <c r="C163" s="9"/>
      <c r="D163" s="84">
        <v>2</v>
      </c>
      <c r="E163" s="84">
        <v>2</v>
      </c>
      <c r="F163" s="10" t="s">
        <v>10</v>
      </c>
      <c r="G163" s="12" t="s">
        <v>69</v>
      </c>
      <c r="H163" s="10"/>
      <c r="I163" s="10"/>
      <c r="K163" s="98"/>
    </row>
    <row r="164" spans="1:12" ht="12" customHeight="1" x14ac:dyDescent="0.25">
      <c r="A164" s="9"/>
      <c r="B164" s="91"/>
      <c r="C164" s="9"/>
      <c r="D164" s="14">
        <f>D157*D163*D162</f>
        <v>43.09375</v>
      </c>
      <c r="E164" s="14">
        <f>E157*E163*E162</f>
        <v>43.09375</v>
      </c>
      <c r="F164" s="9" t="s">
        <v>15</v>
      </c>
      <c r="G164" s="8" t="s">
        <v>8</v>
      </c>
      <c r="H164" s="10"/>
      <c r="I164" s="10"/>
      <c r="K164" s="98"/>
    </row>
    <row r="165" spans="1:12" ht="12" customHeight="1" x14ac:dyDescent="0.25">
      <c r="A165" s="9"/>
      <c r="B165" s="91"/>
      <c r="C165" s="9"/>
      <c r="D165" s="10"/>
      <c r="E165" s="10"/>
      <c r="F165" s="9"/>
      <c r="H165" s="10"/>
      <c r="I165" s="10"/>
      <c r="K165" s="98"/>
    </row>
    <row r="166" spans="1:12" ht="12" customHeight="1" x14ac:dyDescent="0.25">
      <c r="A166" s="9"/>
      <c r="B166" s="91"/>
      <c r="C166" s="13">
        <f>SUM(D166,E166)</f>
        <v>307.26171875</v>
      </c>
      <c r="D166" s="13">
        <f>D155+D164</f>
        <v>141.61328125</v>
      </c>
      <c r="E166" s="13">
        <f>E155+E164</f>
        <v>165.6484375</v>
      </c>
      <c r="F166" s="10" t="s">
        <v>133</v>
      </c>
      <c r="G166" s="62" t="s">
        <v>132</v>
      </c>
      <c r="H166" s="10"/>
      <c r="I166" s="10"/>
      <c r="K166" s="98"/>
    </row>
    <row r="167" spans="1:12" ht="12" customHeight="1" x14ac:dyDescent="0.25">
      <c r="A167" s="9"/>
      <c r="B167" s="91"/>
      <c r="C167" s="9">
        <f>CEILING(C166/27,1)</f>
        <v>12</v>
      </c>
      <c r="D167" s="9"/>
      <c r="E167" s="9"/>
      <c r="F167" s="10" t="s">
        <v>33</v>
      </c>
      <c r="G167" s="62" t="s">
        <v>132</v>
      </c>
      <c r="H167" s="10"/>
      <c r="I167" s="10"/>
      <c r="K167" s="98"/>
    </row>
    <row r="168" spans="1:12" ht="12" customHeight="1" x14ac:dyDescent="0.25">
      <c r="A168" s="9"/>
      <c r="B168" s="91"/>
      <c r="C168" s="9"/>
      <c r="D168" s="9"/>
      <c r="E168" s="9"/>
      <c r="F168" s="10"/>
      <c r="G168" s="62"/>
      <c r="H168" s="10"/>
      <c r="I168" s="10"/>
      <c r="K168" s="98"/>
    </row>
    <row r="169" spans="1:12" ht="12" customHeight="1" x14ac:dyDescent="0.25">
      <c r="A169" s="9"/>
      <c r="B169" s="91"/>
      <c r="C169" s="9"/>
      <c r="D169" s="83" t="s">
        <v>86</v>
      </c>
      <c r="E169" s="83" t="s">
        <v>87</v>
      </c>
      <c r="F169" s="9"/>
      <c r="H169" s="10"/>
      <c r="I169" s="10"/>
      <c r="K169" s="98"/>
    </row>
    <row r="170" spans="1:12" ht="12" customHeight="1" x14ac:dyDescent="0.25">
      <c r="A170" s="50">
        <f>A23</f>
        <v>511</v>
      </c>
      <c r="B170" s="73">
        <f>B23</f>
        <v>46610</v>
      </c>
      <c r="C170" s="51">
        <f>C182</f>
        <v>1</v>
      </c>
      <c r="D170" s="51"/>
      <c r="E170" s="51"/>
      <c r="F170" s="50" t="str">
        <f>D23</f>
        <v xml:space="preserve">CY </v>
      </c>
      <c r="G170" s="52" t="str">
        <f>E23</f>
        <v>CLASS QC1 CONCRETE, HEADWALL</v>
      </c>
      <c r="H170" s="10"/>
      <c r="I170" s="10"/>
      <c r="K170" s="98"/>
    </row>
    <row r="171" spans="1:12" x14ac:dyDescent="0.25">
      <c r="A171" s="10"/>
      <c r="B171" s="10" t="s">
        <v>131</v>
      </c>
      <c r="D171" s="84">
        <f>4+4/12</f>
        <v>4.333333333333333</v>
      </c>
      <c r="E171" s="84">
        <f>4+4/12</f>
        <v>4.333333333333333</v>
      </c>
      <c r="F171" s="10" t="s">
        <v>10</v>
      </c>
      <c r="G171" s="12" t="s">
        <v>129</v>
      </c>
      <c r="H171" s="10"/>
      <c r="I171" s="10"/>
      <c r="K171" s="98"/>
    </row>
    <row r="172" spans="1:12" x14ac:dyDescent="0.25">
      <c r="A172" s="10"/>
      <c r="B172" s="10"/>
      <c r="D172" s="84">
        <f>11/12</f>
        <v>0.91666666666666663</v>
      </c>
      <c r="E172" s="84">
        <v>0.9</v>
      </c>
      <c r="F172" s="10" t="s">
        <v>10</v>
      </c>
      <c r="G172" s="12" t="s">
        <v>130</v>
      </c>
      <c r="H172" s="10"/>
      <c r="I172" s="10"/>
      <c r="K172" s="98">
        <f>1275.4-(1270.73+3+0.75)</f>
        <v>0.92000000000007276</v>
      </c>
      <c r="L172" s="8" t="s">
        <v>184</v>
      </c>
    </row>
    <row r="173" spans="1:12" x14ac:dyDescent="0.25">
      <c r="A173" s="10"/>
      <c r="B173" s="10"/>
      <c r="D173" s="84">
        <v>1.5</v>
      </c>
      <c r="E173" s="84">
        <v>1.5</v>
      </c>
      <c r="F173" s="10" t="s">
        <v>10</v>
      </c>
      <c r="G173" s="12" t="s">
        <v>41</v>
      </c>
      <c r="H173" s="10"/>
      <c r="I173" s="10"/>
      <c r="K173" s="49">
        <f>1275.28-(1270.63+3+0.75)</f>
        <v>0.89999999999986358</v>
      </c>
      <c r="L173" s="49" t="s">
        <v>188</v>
      </c>
    </row>
    <row r="174" spans="1:12" x14ac:dyDescent="0.25">
      <c r="A174" s="10"/>
      <c r="B174" s="10"/>
      <c r="D174" s="15">
        <f>D171*D172*D173</f>
        <v>5.958333333333333</v>
      </c>
      <c r="E174" s="15">
        <f>E171*E172*E173</f>
        <v>5.85</v>
      </c>
      <c r="F174" s="10" t="s">
        <v>15</v>
      </c>
      <c r="G174" s="12" t="s">
        <v>9</v>
      </c>
      <c r="H174" s="10"/>
      <c r="I174" s="10"/>
      <c r="K174" s="184" t="s">
        <v>189</v>
      </c>
    </row>
    <row r="175" spans="1:12" x14ac:dyDescent="0.25">
      <c r="A175" s="10"/>
      <c r="B175" s="10"/>
      <c r="D175" s="10"/>
      <c r="E175" s="10"/>
      <c r="F175" s="10"/>
      <c r="G175" s="12"/>
      <c r="H175" s="10"/>
      <c r="I175" s="10"/>
      <c r="K175" s="184"/>
    </row>
    <row r="176" spans="1:12" x14ac:dyDescent="0.25">
      <c r="A176" s="10"/>
      <c r="B176" s="10"/>
      <c r="D176" s="84">
        <f>8/12</f>
        <v>0.66666666666666663</v>
      </c>
      <c r="E176" s="84">
        <f>8/12</f>
        <v>0.66666666666666663</v>
      </c>
      <c r="F176" s="10" t="s">
        <v>10</v>
      </c>
      <c r="G176" s="12" t="s">
        <v>155</v>
      </c>
      <c r="H176" s="10"/>
      <c r="I176" s="10"/>
      <c r="K176" s="184"/>
    </row>
    <row r="177" spans="1:11" x14ac:dyDescent="0.25">
      <c r="A177" s="10"/>
      <c r="B177" s="10"/>
      <c r="D177" s="11">
        <f>D171</f>
        <v>4.333333333333333</v>
      </c>
      <c r="E177" s="11">
        <f>E171</f>
        <v>4.333333333333333</v>
      </c>
      <c r="F177" s="10" t="s">
        <v>10</v>
      </c>
      <c r="G177" s="12" t="s">
        <v>68</v>
      </c>
      <c r="H177" s="10"/>
      <c r="I177" s="10"/>
      <c r="K177" s="98"/>
    </row>
    <row r="178" spans="1:11" x14ac:dyDescent="0.25">
      <c r="A178" s="10"/>
      <c r="B178" s="10"/>
      <c r="D178" s="84">
        <v>1.5</v>
      </c>
      <c r="E178" s="84">
        <v>1.5</v>
      </c>
      <c r="F178" s="10" t="s">
        <v>10</v>
      </c>
      <c r="G178" s="12" t="s">
        <v>67</v>
      </c>
      <c r="H178" s="10"/>
      <c r="I178" s="10"/>
      <c r="K178" s="98"/>
    </row>
    <row r="179" spans="1:11" x14ac:dyDescent="0.25">
      <c r="A179" s="10"/>
      <c r="B179" s="10"/>
      <c r="D179" s="14">
        <f>D176*D177*D178</f>
        <v>4.3333333333333321</v>
      </c>
      <c r="E179" s="14">
        <f>E176*E177*E178</f>
        <v>4.3333333333333321</v>
      </c>
      <c r="F179" s="9" t="s">
        <v>15</v>
      </c>
      <c r="G179" s="8" t="s">
        <v>8</v>
      </c>
      <c r="H179" s="10"/>
      <c r="I179" s="10"/>
      <c r="K179" s="98"/>
    </row>
    <row r="180" spans="1:11" x14ac:dyDescent="0.25">
      <c r="A180" s="10"/>
      <c r="B180" s="10"/>
      <c r="D180" s="10"/>
      <c r="E180" s="10"/>
      <c r="F180" s="10"/>
      <c r="G180" s="12"/>
      <c r="H180" s="10"/>
      <c r="I180" s="10"/>
      <c r="K180" s="98"/>
    </row>
    <row r="181" spans="1:11" x14ac:dyDescent="0.25">
      <c r="A181" s="10"/>
      <c r="B181" s="10"/>
      <c r="C181" s="15">
        <f>CEILING(D181+E181,1)</f>
        <v>12</v>
      </c>
      <c r="D181" s="15">
        <f>D174</f>
        <v>5.958333333333333</v>
      </c>
      <c r="E181" s="15">
        <f>E174</f>
        <v>5.85</v>
      </c>
      <c r="F181" s="10" t="s">
        <v>15</v>
      </c>
      <c r="G181" s="12" t="s">
        <v>9</v>
      </c>
      <c r="H181" s="10"/>
      <c r="I181" s="10"/>
      <c r="K181" s="98"/>
    </row>
    <row r="182" spans="1:11" x14ac:dyDescent="0.25">
      <c r="A182" s="10"/>
      <c r="B182" s="10"/>
      <c r="C182" s="15">
        <f>CEILING(C181/27,1)</f>
        <v>1</v>
      </c>
      <c r="D182" s="10"/>
      <c r="F182" s="10" t="s">
        <v>14</v>
      </c>
      <c r="G182" s="8" t="s">
        <v>9</v>
      </c>
      <c r="H182" s="10"/>
      <c r="I182" s="10"/>
      <c r="K182" s="98"/>
    </row>
    <row r="183" spans="1:11" x14ac:dyDescent="0.25">
      <c r="A183" s="10"/>
      <c r="B183" s="10"/>
      <c r="C183" s="11"/>
      <c r="D183" s="10"/>
      <c r="F183" s="10"/>
      <c r="G183" s="10"/>
      <c r="H183" s="10"/>
      <c r="I183" s="10"/>
      <c r="K183" s="98"/>
    </row>
    <row r="184" spans="1:11" ht="12" customHeight="1" x14ac:dyDescent="0.25">
      <c r="A184" s="9"/>
      <c r="B184" s="9"/>
      <c r="C184" s="9"/>
      <c r="D184" s="83" t="s">
        <v>86</v>
      </c>
      <c r="E184" s="83" t="s">
        <v>87</v>
      </c>
      <c r="F184" s="10"/>
      <c r="G184" s="62"/>
      <c r="H184" s="10"/>
      <c r="I184" s="10"/>
      <c r="K184" s="98"/>
    </row>
    <row r="185" spans="1:11" x14ac:dyDescent="0.25">
      <c r="A185" s="50" t="e">
        <f>#REF!</f>
        <v>#REF!</v>
      </c>
      <c r="B185" s="50" t="e">
        <f>#REF!</f>
        <v>#REF!</v>
      </c>
      <c r="C185" s="51">
        <f>C217</f>
        <v>8</v>
      </c>
      <c r="D185" s="51"/>
      <c r="E185" s="50"/>
      <c r="F185" s="50" t="e">
        <f>#REF!</f>
        <v>#REF!</v>
      </c>
      <c r="G185" s="52" t="e">
        <f>#REF!</f>
        <v>#REF!</v>
      </c>
      <c r="H185" s="53"/>
      <c r="I185" s="53"/>
      <c r="K185" s="98"/>
    </row>
    <row r="186" spans="1:11" x14ac:dyDescent="0.25">
      <c r="A186" s="10"/>
      <c r="B186" s="91" t="s">
        <v>148</v>
      </c>
      <c r="C186" s="10"/>
      <c r="D186" s="11">
        <f>AVERAGE(D187,D188)</f>
        <v>7.5</v>
      </c>
      <c r="E186" s="11">
        <f>AVERAGE(E187,E188)</f>
        <v>7.5</v>
      </c>
      <c r="F186" s="10" t="s">
        <v>96</v>
      </c>
      <c r="G186" s="8" t="s">
        <v>97</v>
      </c>
      <c r="H186" s="12"/>
      <c r="I186" s="10"/>
      <c r="K186" s="98"/>
    </row>
    <row r="187" spans="1:11" x14ac:dyDescent="0.25">
      <c r="A187" s="10"/>
      <c r="B187" s="10"/>
      <c r="C187" s="10"/>
      <c r="D187" s="84">
        <v>9</v>
      </c>
      <c r="E187" s="84">
        <v>9</v>
      </c>
      <c r="F187" s="10" t="s">
        <v>96</v>
      </c>
      <c r="G187" s="8" t="s">
        <v>122</v>
      </c>
      <c r="H187" s="12"/>
      <c r="I187" s="10"/>
      <c r="K187" s="98"/>
    </row>
    <row r="188" spans="1:11" x14ac:dyDescent="0.25">
      <c r="A188" s="10"/>
      <c r="B188" s="10"/>
      <c r="C188" s="10"/>
      <c r="D188" s="84">
        <v>6</v>
      </c>
      <c r="E188" s="84">
        <v>6</v>
      </c>
      <c r="F188" s="10" t="s">
        <v>96</v>
      </c>
      <c r="G188" s="8" t="s">
        <v>123</v>
      </c>
      <c r="H188" s="12"/>
      <c r="I188" s="10"/>
      <c r="K188" s="98"/>
    </row>
    <row r="189" spans="1:11" x14ac:dyDescent="0.25">
      <c r="A189" s="10"/>
      <c r="B189" s="10"/>
      <c r="C189" s="10"/>
      <c r="D189" s="84">
        <v>8</v>
      </c>
      <c r="E189" s="84">
        <v>8</v>
      </c>
      <c r="F189" s="10" t="s">
        <v>96</v>
      </c>
      <c r="G189" s="12" t="s">
        <v>98</v>
      </c>
      <c r="H189" s="12"/>
      <c r="I189" s="10"/>
      <c r="K189" s="98"/>
    </row>
    <row r="190" spans="1:11" x14ac:dyDescent="0.25">
      <c r="A190" s="10"/>
      <c r="B190" s="10"/>
      <c r="C190" s="10"/>
      <c r="D190" s="84">
        <v>8</v>
      </c>
      <c r="E190" s="84">
        <v>8</v>
      </c>
      <c r="F190" s="10" t="s">
        <v>96</v>
      </c>
      <c r="G190" s="12" t="s">
        <v>99</v>
      </c>
      <c r="H190" s="10"/>
      <c r="I190" s="10"/>
      <c r="K190" s="98"/>
    </row>
    <row r="191" spans="1:11" x14ac:dyDescent="0.25">
      <c r="A191" s="10"/>
      <c r="B191" s="10"/>
      <c r="C191" s="10"/>
      <c r="D191" s="84">
        <v>3</v>
      </c>
      <c r="E191" s="84">
        <v>3</v>
      </c>
      <c r="F191" s="10" t="s">
        <v>10</v>
      </c>
      <c r="G191" s="12" t="s">
        <v>100</v>
      </c>
      <c r="H191" s="12"/>
      <c r="I191" s="10"/>
      <c r="K191" s="98"/>
    </row>
    <row r="192" spans="1:11" x14ac:dyDescent="0.25">
      <c r="A192" s="10"/>
      <c r="B192" s="10"/>
      <c r="C192" s="10"/>
      <c r="D192" s="84">
        <v>3</v>
      </c>
      <c r="E192" s="84">
        <v>3</v>
      </c>
      <c r="F192" s="10" t="s">
        <v>10</v>
      </c>
      <c r="G192" s="12" t="s">
        <v>101</v>
      </c>
      <c r="H192" s="12"/>
      <c r="I192" s="10"/>
      <c r="K192" s="98"/>
    </row>
    <row r="193" spans="1:11" x14ac:dyDescent="0.25">
      <c r="A193" s="10"/>
      <c r="B193" s="10"/>
      <c r="C193" s="10"/>
      <c r="D193" s="11">
        <f>D192+2*D190/12</f>
        <v>4.333333333333333</v>
      </c>
      <c r="E193" s="11">
        <f>E192+2*E190/12</f>
        <v>4.333333333333333</v>
      </c>
      <c r="F193" s="10" t="s">
        <v>10</v>
      </c>
      <c r="G193" s="12" t="s">
        <v>102</v>
      </c>
      <c r="H193" s="10"/>
      <c r="I193" s="10"/>
      <c r="K193" s="98"/>
    </row>
    <row r="194" spans="1:11" x14ac:dyDescent="0.25">
      <c r="A194" s="10"/>
      <c r="B194" s="10"/>
      <c r="C194" s="10"/>
      <c r="D194" s="11">
        <f>D191+D186/12+D189/12</f>
        <v>4.291666666666667</v>
      </c>
      <c r="E194" s="11">
        <f>E191+E186/12+E189/12</f>
        <v>4.291666666666667</v>
      </c>
      <c r="F194" s="10" t="s">
        <v>10</v>
      </c>
      <c r="G194" s="12" t="s">
        <v>103</v>
      </c>
      <c r="H194" s="10"/>
      <c r="I194" s="10"/>
      <c r="K194" s="98"/>
    </row>
    <row r="195" spans="1:11" x14ac:dyDescent="0.25">
      <c r="A195" s="10"/>
      <c r="B195" s="10"/>
      <c r="C195" s="10"/>
      <c r="D195" s="11">
        <f>D193*D194</f>
        <v>18.597222222222221</v>
      </c>
      <c r="E195" s="11">
        <f>E193*E194</f>
        <v>18.597222222222221</v>
      </c>
      <c r="F195" s="10" t="s">
        <v>28</v>
      </c>
      <c r="G195" s="12" t="s">
        <v>104</v>
      </c>
      <c r="H195" s="10"/>
      <c r="I195" s="10"/>
      <c r="K195" s="98"/>
    </row>
    <row r="196" spans="1:11" x14ac:dyDescent="0.25">
      <c r="A196" s="10"/>
      <c r="B196" s="10"/>
      <c r="C196" s="10"/>
      <c r="D196" s="11">
        <f>D191*D192</f>
        <v>9</v>
      </c>
      <c r="E196" s="11">
        <f>E191*E192</f>
        <v>9</v>
      </c>
      <c r="F196" s="10" t="s">
        <v>28</v>
      </c>
      <c r="G196" s="12" t="s">
        <v>105</v>
      </c>
      <c r="H196" s="10"/>
      <c r="I196" s="10"/>
      <c r="K196" s="98"/>
    </row>
    <row r="197" spans="1:11" x14ac:dyDescent="0.25">
      <c r="A197" s="10"/>
      <c r="B197" s="10"/>
      <c r="C197" s="10"/>
      <c r="D197" s="11">
        <f>D195-D196</f>
        <v>9.5972222222222214</v>
      </c>
      <c r="E197" s="11">
        <f>E195-E196</f>
        <v>9.5972222222222214</v>
      </c>
      <c r="F197" s="10" t="s">
        <v>28</v>
      </c>
      <c r="G197" s="12" t="s">
        <v>106</v>
      </c>
      <c r="H197" s="10"/>
      <c r="I197" s="10"/>
      <c r="K197" s="98"/>
    </row>
    <row r="198" spans="1:11" x14ac:dyDescent="0.25">
      <c r="A198" s="10"/>
      <c r="B198" s="10"/>
      <c r="C198" s="10"/>
      <c r="D198" s="84">
        <v>3</v>
      </c>
      <c r="E198" s="84">
        <v>3</v>
      </c>
      <c r="F198" s="10" t="s">
        <v>10</v>
      </c>
      <c r="G198" s="12" t="s">
        <v>147</v>
      </c>
      <c r="H198" s="10"/>
      <c r="I198" s="10"/>
      <c r="K198" s="98"/>
    </row>
    <row r="199" spans="1:11" x14ac:dyDescent="0.25">
      <c r="A199" s="10"/>
      <c r="B199" s="10"/>
      <c r="C199" s="10"/>
      <c r="D199" s="10"/>
      <c r="E199" s="10"/>
      <c r="F199" s="10"/>
      <c r="G199" s="12"/>
      <c r="H199" s="10"/>
      <c r="I199" s="10"/>
      <c r="K199" s="98"/>
    </row>
    <row r="200" spans="1:11" x14ac:dyDescent="0.25">
      <c r="A200" s="10"/>
      <c r="B200" s="10"/>
      <c r="C200" s="10"/>
      <c r="D200" s="15">
        <f>D197*D198</f>
        <v>28.791666666666664</v>
      </c>
      <c r="E200" s="15">
        <f>E197*E198</f>
        <v>28.791666666666664</v>
      </c>
      <c r="F200" s="10" t="s">
        <v>15</v>
      </c>
      <c r="G200" s="12" t="s">
        <v>146</v>
      </c>
      <c r="H200" s="10"/>
      <c r="I200" s="10"/>
      <c r="K200" s="98"/>
    </row>
    <row r="201" spans="1:11" x14ac:dyDescent="0.25">
      <c r="A201" s="10"/>
      <c r="B201" s="91"/>
      <c r="C201" s="10"/>
      <c r="D201" s="11"/>
      <c r="E201" s="11"/>
      <c r="F201" s="10"/>
      <c r="G201" s="12"/>
      <c r="H201" s="10"/>
      <c r="I201" s="10"/>
      <c r="K201" s="98"/>
    </row>
    <row r="202" spans="1:11" x14ac:dyDescent="0.25">
      <c r="A202" s="10"/>
      <c r="B202" s="91" t="s">
        <v>73</v>
      </c>
      <c r="D202" s="84">
        <v>9</v>
      </c>
      <c r="E202" s="84">
        <v>8</v>
      </c>
      <c r="F202" s="10" t="s">
        <v>96</v>
      </c>
      <c r="G202" s="8" t="s">
        <v>122</v>
      </c>
      <c r="H202" s="10"/>
      <c r="I202" s="10"/>
      <c r="K202" s="98"/>
    </row>
    <row r="203" spans="1:11" s="10" customFormat="1" x14ac:dyDescent="0.25">
      <c r="D203" s="84">
        <v>8</v>
      </c>
      <c r="E203" s="84">
        <v>8</v>
      </c>
      <c r="F203" s="10" t="s">
        <v>96</v>
      </c>
      <c r="G203" s="12" t="s">
        <v>98</v>
      </c>
      <c r="J203" s="8"/>
      <c r="K203" s="100"/>
    </row>
    <row r="204" spans="1:11" s="10" customFormat="1" x14ac:dyDescent="0.25">
      <c r="D204" s="84">
        <v>8</v>
      </c>
      <c r="E204" s="84">
        <v>8</v>
      </c>
      <c r="F204" s="10" t="s">
        <v>96</v>
      </c>
      <c r="G204" s="12" t="s">
        <v>99</v>
      </c>
      <c r="J204" s="8"/>
      <c r="K204" s="100"/>
    </row>
    <row r="205" spans="1:11" s="10" customFormat="1" x14ac:dyDescent="0.25">
      <c r="D205" s="84">
        <v>3</v>
      </c>
      <c r="E205" s="84">
        <v>3</v>
      </c>
      <c r="F205" s="10" t="s">
        <v>10</v>
      </c>
      <c r="G205" s="12" t="s">
        <v>100</v>
      </c>
      <c r="J205" s="8"/>
      <c r="K205" s="100"/>
    </row>
    <row r="206" spans="1:11" s="10" customFormat="1" x14ac:dyDescent="0.25">
      <c r="D206" s="84">
        <v>3</v>
      </c>
      <c r="E206" s="84">
        <v>3</v>
      </c>
      <c r="F206" s="10" t="s">
        <v>10</v>
      </c>
      <c r="G206" s="12" t="s">
        <v>101</v>
      </c>
      <c r="J206" s="8"/>
      <c r="K206" s="100"/>
    </row>
    <row r="207" spans="1:11" s="10" customFormat="1" x14ac:dyDescent="0.25">
      <c r="D207" s="11">
        <f>D206+2*D204/12</f>
        <v>4.333333333333333</v>
      </c>
      <c r="E207" s="11">
        <f>E206+2*E204/12</f>
        <v>4.333333333333333</v>
      </c>
      <c r="F207" s="10" t="s">
        <v>10</v>
      </c>
      <c r="G207" s="12" t="s">
        <v>102</v>
      </c>
      <c r="J207" s="8"/>
      <c r="K207" s="100"/>
    </row>
    <row r="208" spans="1:11" s="10" customFormat="1" x14ac:dyDescent="0.25">
      <c r="D208" s="11">
        <f>D205+D202/12+D203/12</f>
        <v>4.416666666666667</v>
      </c>
      <c r="E208" s="11">
        <f>E205+E202/12+E203/12</f>
        <v>4.333333333333333</v>
      </c>
      <c r="F208" s="10" t="s">
        <v>10</v>
      </c>
      <c r="G208" s="12" t="s">
        <v>103</v>
      </c>
      <c r="J208" s="8"/>
      <c r="K208" s="100"/>
    </row>
    <row r="209" spans="1:11" s="10" customFormat="1" x14ac:dyDescent="0.25">
      <c r="D209" s="11">
        <f>D207*D208</f>
        <v>19.138888888888889</v>
      </c>
      <c r="E209" s="11">
        <f>E207*E208</f>
        <v>18.777777777777775</v>
      </c>
      <c r="F209" s="10" t="s">
        <v>28</v>
      </c>
      <c r="G209" s="12" t="s">
        <v>104</v>
      </c>
      <c r="J209" s="8"/>
      <c r="K209" s="100"/>
    </row>
    <row r="210" spans="1:11" s="10" customFormat="1" x14ac:dyDescent="0.25">
      <c r="D210" s="11">
        <f>D205*D206</f>
        <v>9</v>
      </c>
      <c r="E210" s="11">
        <f>E205*E206</f>
        <v>9</v>
      </c>
      <c r="F210" s="10" t="s">
        <v>28</v>
      </c>
      <c r="G210" s="12" t="s">
        <v>105</v>
      </c>
      <c r="J210" s="8"/>
      <c r="K210" s="100"/>
    </row>
    <row r="211" spans="1:11" s="10" customFormat="1" x14ac:dyDescent="0.25">
      <c r="D211" s="11">
        <f>D209-D210</f>
        <v>10.138888888888889</v>
      </c>
      <c r="E211" s="11">
        <f>E209-E210</f>
        <v>9.777777777777775</v>
      </c>
      <c r="F211" s="10" t="s">
        <v>28</v>
      </c>
      <c r="G211" s="12" t="s">
        <v>106</v>
      </c>
      <c r="J211" s="8"/>
      <c r="K211" s="100"/>
    </row>
    <row r="212" spans="1:11" s="10" customFormat="1" x14ac:dyDescent="0.25">
      <c r="D212" s="84">
        <v>2</v>
      </c>
      <c r="E212" s="84">
        <v>6.5</v>
      </c>
      <c r="F212" s="10" t="s">
        <v>10</v>
      </c>
      <c r="G212" s="12" t="s">
        <v>74</v>
      </c>
      <c r="J212" s="8"/>
      <c r="K212" s="100"/>
    </row>
    <row r="213" spans="1:11" s="10" customFormat="1" x14ac:dyDescent="0.25">
      <c r="E213" s="12"/>
      <c r="J213" s="8"/>
      <c r="K213" s="100"/>
    </row>
    <row r="214" spans="1:11" x14ac:dyDescent="0.25">
      <c r="A214" s="10"/>
      <c r="B214" s="10"/>
      <c r="D214" s="15">
        <f>D197*D198+D212*D211</f>
        <v>49.069444444444443</v>
      </c>
      <c r="E214" s="15">
        <f>E197*E198+E211*E212</f>
        <v>92.3472222222222</v>
      </c>
      <c r="F214" s="10" t="s">
        <v>15</v>
      </c>
      <c r="G214" s="12" t="s">
        <v>9</v>
      </c>
      <c r="H214" s="10"/>
      <c r="I214" s="10"/>
      <c r="K214" s="98"/>
    </row>
    <row r="215" spans="1:11" x14ac:dyDescent="0.25">
      <c r="A215" s="10"/>
      <c r="B215" s="10"/>
      <c r="D215" s="11"/>
      <c r="E215" s="11"/>
      <c r="H215" s="10"/>
      <c r="I215" s="10"/>
      <c r="K215" s="98"/>
    </row>
    <row r="216" spans="1:11" x14ac:dyDescent="0.25">
      <c r="A216" s="10"/>
      <c r="B216" s="10"/>
      <c r="C216" s="33">
        <f>SUM(D216:E216)</f>
        <v>198.99999999999997</v>
      </c>
      <c r="D216" s="15">
        <f>D200+D214</f>
        <v>77.861111111111114</v>
      </c>
      <c r="E216" s="15">
        <f>E200+E214</f>
        <v>121.13888888888886</v>
      </c>
      <c r="F216" s="10" t="s">
        <v>15</v>
      </c>
      <c r="G216" s="12" t="s">
        <v>9</v>
      </c>
      <c r="H216" s="10"/>
      <c r="I216" s="10"/>
      <c r="K216" s="98"/>
    </row>
    <row r="217" spans="1:11" x14ac:dyDescent="0.25">
      <c r="A217" s="10"/>
      <c r="B217" s="10"/>
      <c r="C217" s="15">
        <f>CEILING(C216/27,1)</f>
        <v>8</v>
      </c>
      <c r="D217" s="11"/>
      <c r="E217" s="11"/>
      <c r="F217" s="10" t="s">
        <v>14</v>
      </c>
      <c r="G217" s="8" t="s">
        <v>9</v>
      </c>
      <c r="H217" s="10"/>
      <c r="I217" s="10"/>
      <c r="K217" s="98"/>
    </row>
    <row r="218" spans="1:11" x14ac:dyDescent="0.25">
      <c r="A218" s="10"/>
      <c r="B218" s="10"/>
      <c r="C218" s="10"/>
      <c r="D218" s="11"/>
      <c r="E218" s="11"/>
      <c r="F218" s="10"/>
      <c r="H218" s="10"/>
      <c r="I218" s="10"/>
      <c r="K218" s="98"/>
    </row>
    <row r="219" spans="1:11" x14ac:dyDescent="0.25">
      <c r="D219" s="83" t="s">
        <v>86</v>
      </c>
      <c r="E219" s="83" t="s">
        <v>87</v>
      </c>
      <c r="K219" s="98"/>
    </row>
    <row r="220" spans="1:11" x14ac:dyDescent="0.25">
      <c r="A220" s="50">
        <f>A25</f>
        <v>512</v>
      </c>
      <c r="B220" s="50">
        <f>B25</f>
        <v>10100</v>
      </c>
      <c r="C220" s="51">
        <f>C283</f>
        <v>18</v>
      </c>
      <c r="D220" s="51"/>
      <c r="E220" s="51"/>
      <c r="F220" s="50" t="str">
        <f>D25</f>
        <v>SY</v>
      </c>
      <c r="G220" s="56" t="str">
        <f>E25</f>
        <v>SEALING OF CONCRETE SURFACES (EPOXY-URETHANE)</v>
      </c>
      <c r="H220" s="53"/>
      <c r="I220" s="53"/>
      <c r="J220" s="10"/>
      <c r="K220" s="98"/>
    </row>
    <row r="221" spans="1:11" x14ac:dyDescent="0.25">
      <c r="A221" s="9"/>
      <c r="B221" s="9" t="s">
        <v>116</v>
      </c>
      <c r="C221" s="54" t="s">
        <v>160</v>
      </c>
      <c r="D221" s="84">
        <f>5+4/12</f>
        <v>5.333333333333333</v>
      </c>
      <c r="E221" s="84">
        <f>5+4/12</f>
        <v>5.333333333333333</v>
      </c>
      <c r="F221" s="10" t="s">
        <v>10</v>
      </c>
      <c r="G221" s="8" t="s">
        <v>108</v>
      </c>
      <c r="H221" s="10"/>
      <c r="I221" s="10"/>
      <c r="J221" s="10"/>
      <c r="K221" s="98"/>
    </row>
    <row r="222" spans="1:11" x14ac:dyDescent="0.25">
      <c r="A222" s="9"/>
      <c r="B222" s="9"/>
      <c r="C222" s="54"/>
      <c r="D222" s="84">
        <f>3+7/12</f>
        <v>3.5833333333333335</v>
      </c>
      <c r="E222" s="84">
        <f>4+1/12</f>
        <v>4.083333333333333</v>
      </c>
      <c r="F222" s="10" t="s">
        <v>10</v>
      </c>
      <c r="G222" s="8" t="s">
        <v>109</v>
      </c>
      <c r="H222" s="10"/>
      <c r="I222" s="10"/>
      <c r="J222" s="10"/>
      <c r="K222" s="98"/>
    </row>
    <row r="223" spans="1:11" x14ac:dyDescent="0.25">
      <c r="A223" s="9"/>
      <c r="B223" s="9"/>
      <c r="C223" s="54"/>
      <c r="D223" s="11">
        <f>AVERAGE(D221,D222)</f>
        <v>4.458333333333333</v>
      </c>
      <c r="E223" s="11">
        <f>AVERAGE(E221,E222)</f>
        <v>4.708333333333333</v>
      </c>
      <c r="F223" s="10" t="s">
        <v>10</v>
      </c>
      <c r="G223" s="8" t="s">
        <v>156</v>
      </c>
      <c r="H223" s="10"/>
      <c r="I223" s="10"/>
      <c r="J223" s="10"/>
      <c r="K223" s="98"/>
    </row>
    <row r="224" spans="1:11" x14ac:dyDescent="0.25">
      <c r="A224" s="9"/>
      <c r="B224" s="9"/>
      <c r="C224" s="54"/>
      <c r="D224" s="11"/>
      <c r="E224" s="11"/>
      <c r="F224" s="10"/>
      <c r="G224" s="12"/>
      <c r="H224" s="10"/>
      <c r="I224" s="10"/>
      <c r="J224" s="10"/>
      <c r="K224" s="98"/>
    </row>
    <row r="225" spans="1:11" x14ac:dyDescent="0.25">
      <c r="A225" s="9"/>
      <c r="B225" s="9"/>
      <c r="C225" s="54"/>
      <c r="D225" s="11">
        <f>D221-0.5</f>
        <v>4.833333333333333</v>
      </c>
      <c r="E225" s="11">
        <f>E221-0.5</f>
        <v>4.833333333333333</v>
      </c>
      <c r="F225" s="10" t="s">
        <v>10</v>
      </c>
      <c r="G225" s="8" t="s">
        <v>158</v>
      </c>
      <c r="H225" s="10" t="s">
        <v>159</v>
      </c>
      <c r="I225" s="10"/>
      <c r="J225" s="10"/>
      <c r="K225" s="98"/>
    </row>
    <row r="226" spans="1:11" x14ac:dyDescent="0.25">
      <c r="A226" s="9"/>
      <c r="B226" s="9"/>
      <c r="C226" s="54"/>
      <c r="D226" s="84">
        <f>8/12</f>
        <v>0.66666666666666663</v>
      </c>
      <c r="E226" s="84">
        <f>8/12</f>
        <v>0.66666666666666663</v>
      </c>
      <c r="F226" s="10" t="s">
        <v>10</v>
      </c>
      <c r="G226" s="8" t="s">
        <v>169</v>
      </c>
      <c r="H226" s="10"/>
      <c r="I226" s="10"/>
      <c r="J226" s="10"/>
      <c r="K226" s="98"/>
    </row>
    <row r="227" spans="1:11" x14ac:dyDescent="0.25">
      <c r="A227" s="9"/>
      <c r="B227" s="9"/>
      <c r="C227" s="54"/>
      <c r="D227" s="11">
        <f>AVERAGE(D225,D226)</f>
        <v>2.75</v>
      </c>
      <c r="E227" s="11">
        <f>AVERAGE(E225,E226)</f>
        <v>2.75</v>
      </c>
      <c r="F227" s="10" t="s">
        <v>10</v>
      </c>
      <c r="G227" s="8" t="s">
        <v>168</v>
      </c>
      <c r="H227" s="10"/>
      <c r="I227" s="10"/>
      <c r="J227" s="10"/>
      <c r="K227" s="98"/>
    </row>
    <row r="228" spans="1:11" x14ac:dyDescent="0.25">
      <c r="A228" s="9"/>
      <c r="B228" s="9"/>
      <c r="C228" s="54"/>
      <c r="D228" s="11"/>
      <c r="E228" s="11"/>
      <c r="F228" s="10"/>
      <c r="G228" s="12"/>
      <c r="H228" s="10"/>
      <c r="I228" s="10"/>
      <c r="J228" s="10"/>
      <c r="K228" s="98"/>
    </row>
    <row r="229" spans="1:11" x14ac:dyDescent="0.25">
      <c r="A229" s="9"/>
      <c r="B229" s="9"/>
      <c r="C229" s="54"/>
      <c r="D229" s="11">
        <f>D223-D227</f>
        <v>1.708333333333333</v>
      </c>
      <c r="E229" s="11">
        <f>E223-E227</f>
        <v>1.958333333333333</v>
      </c>
      <c r="F229" s="10" t="s">
        <v>10</v>
      </c>
      <c r="G229" s="12" t="s">
        <v>161</v>
      </c>
      <c r="H229" s="10"/>
      <c r="I229" s="10"/>
      <c r="J229" s="10"/>
      <c r="K229" s="98"/>
    </row>
    <row r="230" spans="1:11" x14ac:dyDescent="0.25">
      <c r="A230" s="9"/>
      <c r="B230" s="9"/>
      <c r="C230" s="54"/>
      <c r="D230" s="84">
        <f>4+5/12</f>
        <v>4.416666666666667</v>
      </c>
      <c r="E230" s="84">
        <v>4.5</v>
      </c>
      <c r="F230" s="10" t="s">
        <v>10</v>
      </c>
      <c r="G230" s="8" t="s">
        <v>112</v>
      </c>
      <c r="H230" s="10"/>
      <c r="I230" s="10"/>
      <c r="J230" s="10"/>
      <c r="K230" s="98"/>
    </row>
    <row r="231" spans="1:11" x14ac:dyDescent="0.25">
      <c r="A231" s="9"/>
      <c r="B231" s="9"/>
      <c r="C231" s="54"/>
      <c r="D231" s="11">
        <f>D230*D229</f>
        <v>7.5451388888888884</v>
      </c>
      <c r="E231" s="11">
        <f>E230*E229</f>
        <v>8.8124999999999982</v>
      </c>
      <c r="F231" s="10" t="s">
        <v>28</v>
      </c>
      <c r="G231" s="8" t="s">
        <v>162</v>
      </c>
      <c r="H231" s="10"/>
      <c r="I231" s="10"/>
      <c r="J231" s="10"/>
      <c r="K231" s="98"/>
    </row>
    <row r="232" spans="1:11" x14ac:dyDescent="0.25">
      <c r="A232" s="9"/>
      <c r="B232" s="9"/>
      <c r="C232" s="54"/>
      <c r="D232" s="11"/>
      <c r="E232" s="11"/>
      <c r="F232" s="10"/>
      <c r="H232" s="10"/>
      <c r="I232" s="10"/>
      <c r="J232" s="10"/>
      <c r="K232" s="98"/>
    </row>
    <row r="233" spans="1:11" x14ac:dyDescent="0.25">
      <c r="A233" s="9"/>
      <c r="B233" s="9"/>
      <c r="C233" s="54" t="s">
        <v>163</v>
      </c>
      <c r="D233" s="11">
        <f>D123</f>
        <v>1.5</v>
      </c>
      <c r="E233" s="11">
        <f>E123</f>
        <v>1.5</v>
      </c>
      <c r="F233" s="10" t="s">
        <v>10</v>
      </c>
      <c r="G233" s="8" t="s">
        <v>152</v>
      </c>
      <c r="H233" s="10"/>
      <c r="I233" s="10"/>
      <c r="J233" s="10"/>
      <c r="K233" s="98"/>
    </row>
    <row r="234" spans="1:11" x14ac:dyDescent="0.25">
      <c r="A234" s="9"/>
      <c r="B234" s="9"/>
      <c r="C234" s="54"/>
      <c r="D234" s="11">
        <f>D230</f>
        <v>4.416666666666667</v>
      </c>
      <c r="E234" s="11">
        <f>E230</f>
        <v>4.5</v>
      </c>
      <c r="F234" s="10" t="s">
        <v>10</v>
      </c>
      <c r="G234" s="8" t="s">
        <v>112</v>
      </c>
      <c r="H234" s="10"/>
      <c r="I234" s="10"/>
      <c r="J234" s="10"/>
      <c r="K234" s="98"/>
    </row>
    <row r="235" spans="1:11" x14ac:dyDescent="0.25">
      <c r="A235" s="9"/>
      <c r="B235" s="9"/>
      <c r="C235" s="54"/>
      <c r="D235" s="11">
        <f>D233*D234</f>
        <v>6.625</v>
      </c>
      <c r="E235" s="11">
        <f>E233*E234</f>
        <v>6.75</v>
      </c>
      <c r="F235" s="10" t="s">
        <v>28</v>
      </c>
      <c r="G235" s="8" t="s">
        <v>164</v>
      </c>
      <c r="H235" s="10"/>
      <c r="I235" s="10"/>
      <c r="J235" s="10"/>
      <c r="K235" s="98"/>
    </row>
    <row r="236" spans="1:11" x14ac:dyDescent="0.25">
      <c r="A236" s="9"/>
      <c r="B236" s="9"/>
      <c r="C236" s="54"/>
      <c r="D236" s="11"/>
      <c r="E236" s="11"/>
      <c r="F236" s="10"/>
      <c r="G236" s="12"/>
      <c r="H236" s="10"/>
      <c r="I236" s="10"/>
      <c r="J236" s="10"/>
      <c r="K236" s="98"/>
    </row>
    <row r="237" spans="1:11" x14ac:dyDescent="0.25">
      <c r="A237" s="9"/>
      <c r="B237" s="9"/>
      <c r="C237" s="54" t="s">
        <v>165</v>
      </c>
      <c r="D237" s="84">
        <v>0.5</v>
      </c>
      <c r="E237" s="84">
        <v>0.5</v>
      </c>
      <c r="F237" s="10" t="s">
        <v>10</v>
      </c>
      <c r="G237" s="8" t="s">
        <v>166</v>
      </c>
      <c r="H237" s="10"/>
      <c r="I237" s="10"/>
      <c r="J237" s="10"/>
      <c r="K237" s="98"/>
    </row>
    <row r="238" spans="1:11" x14ac:dyDescent="0.25">
      <c r="A238" s="9"/>
      <c r="B238" s="9"/>
      <c r="C238" s="54"/>
      <c r="D238" s="11">
        <f>D234</f>
        <v>4.416666666666667</v>
      </c>
      <c r="E238" s="11">
        <f>E234</f>
        <v>4.5</v>
      </c>
      <c r="F238" s="10" t="s">
        <v>10</v>
      </c>
      <c r="G238" s="8" t="s">
        <v>112</v>
      </c>
      <c r="H238" s="10"/>
      <c r="I238" s="10"/>
      <c r="J238" s="10"/>
      <c r="K238" s="98"/>
    </row>
    <row r="239" spans="1:11" x14ac:dyDescent="0.25">
      <c r="A239" s="9"/>
      <c r="B239" s="9"/>
      <c r="C239" s="54"/>
      <c r="D239" s="11">
        <f>D237*D238</f>
        <v>2.2083333333333335</v>
      </c>
      <c r="E239" s="11">
        <f>E237*E238</f>
        <v>2.25</v>
      </c>
      <c r="F239" s="10" t="s">
        <v>28</v>
      </c>
      <c r="G239" s="8" t="s">
        <v>167</v>
      </c>
      <c r="H239" s="10"/>
      <c r="I239" s="10"/>
      <c r="J239" s="10"/>
      <c r="K239" s="98"/>
    </row>
    <row r="240" spans="1:11" x14ac:dyDescent="0.25">
      <c r="A240" s="9"/>
      <c r="B240" s="9"/>
      <c r="C240" s="54"/>
      <c r="D240" s="11"/>
      <c r="E240" s="11"/>
      <c r="F240" s="10"/>
      <c r="H240" s="10"/>
      <c r="I240" s="10"/>
      <c r="J240" s="10"/>
      <c r="K240" s="98"/>
    </row>
    <row r="241" spans="1:11" x14ac:dyDescent="0.25">
      <c r="A241" s="9"/>
      <c r="B241" s="9" t="s">
        <v>117</v>
      </c>
      <c r="C241" s="54" t="s">
        <v>160</v>
      </c>
      <c r="D241" s="84">
        <f>5+4/12</f>
        <v>5.333333333333333</v>
      </c>
      <c r="E241" s="84">
        <f>5+4/12</f>
        <v>5.333333333333333</v>
      </c>
      <c r="F241" s="10" t="s">
        <v>10</v>
      </c>
      <c r="G241" s="8" t="s">
        <v>110</v>
      </c>
      <c r="H241" s="10"/>
      <c r="I241" s="10"/>
      <c r="J241" s="10"/>
      <c r="K241" s="98"/>
    </row>
    <row r="242" spans="1:11" x14ac:dyDescent="0.25">
      <c r="A242" s="9"/>
      <c r="B242" s="9"/>
      <c r="C242" s="54"/>
      <c r="D242" s="84">
        <f>4+1/12</f>
        <v>4.083333333333333</v>
      </c>
      <c r="E242" s="84">
        <f>3+7/12</f>
        <v>3.5833333333333335</v>
      </c>
      <c r="F242" s="10" t="s">
        <v>10</v>
      </c>
      <c r="G242" s="8" t="s">
        <v>111</v>
      </c>
      <c r="H242" s="10"/>
      <c r="I242" s="10"/>
      <c r="J242" s="10"/>
      <c r="K242" s="98"/>
    </row>
    <row r="243" spans="1:11" x14ac:dyDescent="0.25">
      <c r="A243" s="9"/>
      <c r="B243" s="9"/>
      <c r="C243" s="54"/>
      <c r="D243" s="11">
        <f>AVERAGE(D241,D242)</f>
        <v>4.708333333333333</v>
      </c>
      <c r="E243" s="11">
        <f>AVERAGE(E241,E242)</f>
        <v>4.458333333333333</v>
      </c>
      <c r="F243" s="10" t="s">
        <v>10</v>
      </c>
      <c r="G243" s="8" t="s">
        <v>156</v>
      </c>
      <c r="H243" s="10"/>
      <c r="I243" s="10"/>
      <c r="J243" s="10"/>
      <c r="K243" s="98"/>
    </row>
    <row r="244" spans="1:11" x14ac:dyDescent="0.25">
      <c r="A244" s="9"/>
      <c r="B244" s="9"/>
      <c r="C244" s="54"/>
      <c r="D244" s="11"/>
      <c r="E244" s="11"/>
      <c r="F244" s="10"/>
      <c r="H244" s="10"/>
      <c r="I244" s="10"/>
      <c r="J244" s="10"/>
      <c r="K244" s="98"/>
    </row>
    <row r="245" spans="1:11" x14ac:dyDescent="0.25">
      <c r="A245" s="9"/>
      <c r="B245" s="9"/>
      <c r="C245" s="54"/>
      <c r="D245" s="11">
        <f>D241-0.5</f>
        <v>4.833333333333333</v>
      </c>
      <c r="E245" s="11">
        <f>E241-0.5</f>
        <v>4.833333333333333</v>
      </c>
      <c r="F245" s="10" t="s">
        <v>10</v>
      </c>
      <c r="G245" s="8" t="s">
        <v>170</v>
      </c>
      <c r="H245" s="10" t="s">
        <v>159</v>
      </c>
      <c r="I245" s="10"/>
      <c r="J245" s="10"/>
      <c r="K245" s="98"/>
    </row>
    <row r="246" spans="1:11" x14ac:dyDescent="0.25">
      <c r="A246" s="9"/>
      <c r="B246" s="9"/>
      <c r="C246" s="54"/>
      <c r="D246" s="84">
        <f>8/12</f>
        <v>0.66666666666666663</v>
      </c>
      <c r="E246" s="84">
        <f>8/12</f>
        <v>0.66666666666666663</v>
      </c>
      <c r="F246" s="10" t="s">
        <v>10</v>
      </c>
      <c r="G246" s="8" t="s">
        <v>157</v>
      </c>
      <c r="H246" s="10"/>
      <c r="I246" s="10"/>
      <c r="J246" s="10"/>
      <c r="K246" s="98"/>
    </row>
    <row r="247" spans="1:11" x14ac:dyDescent="0.25">
      <c r="A247" s="9"/>
      <c r="B247" s="9"/>
      <c r="C247" s="54"/>
      <c r="D247" s="11">
        <f>AVERAGE(D245,D246)</f>
        <v>2.75</v>
      </c>
      <c r="E247" s="11">
        <f>AVERAGE(E245,E246)</f>
        <v>2.75</v>
      </c>
      <c r="F247" s="10" t="s">
        <v>10</v>
      </c>
      <c r="G247" s="8" t="s">
        <v>168</v>
      </c>
      <c r="H247" s="10"/>
      <c r="I247" s="10"/>
      <c r="J247" s="10"/>
      <c r="K247" s="98"/>
    </row>
    <row r="248" spans="1:11" x14ac:dyDescent="0.25">
      <c r="A248" s="9"/>
      <c r="B248" s="9"/>
      <c r="C248" s="54"/>
      <c r="D248" s="11"/>
      <c r="E248" s="11"/>
      <c r="F248" s="10"/>
      <c r="H248" s="10"/>
      <c r="I248" s="10"/>
      <c r="J248" s="10"/>
      <c r="K248" s="98"/>
    </row>
    <row r="249" spans="1:11" x14ac:dyDescent="0.25">
      <c r="A249" s="9"/>
      <c r="B249" s="9"/>
      <c r="C249" s="54"/>
      <c r="D249" s="11">
        <f>D243-D247</f>
        <v>1.958333333333333</v>
      </c>
      <c r="E249" s="11">
        <f>E243-E247</f>
        <v>1.708333333333333</v>
      </c>
      <c r="F249" s="10" t="s">
        <v>10</v>
      </c>
      <c r="G249" s="12" t="s">
        <v>161</v>
      </c>
      <c r="H249" s="10"/>
      <c r="I249" s="10"/>
      <c r="J249" s="10"/>
      <c r="K249" s="98"/>
    </row>
    <row r="250" spans="1:11" x14ac:dyDescent="0.25">
      <c r="A250" s="9"/>
      <c r="B250" s="9"/>
      <c r="C250" s="54"/>
      <c r="D250" s="84">
        <v>4.5</v>
      </c>
      <c r="E250" s="84">
        <f>4+5/12</f>
        <v>4.416666666666667</v>
      </c>
      <c r="F250" s="10" t="s">
        <v>10</v>
      </c>
      <c r="G250" s="8" t="s">
        <v>113</v>
      </c>
      <c r="H250" s="10"/>
      <c r="I250" s="10"/>
      <c r="J250" s="10"/>
      <c r="K250" s="98"/>
    </row>
    <row r="251" spans="1:11" x14ac:dyDescent="0.25">
      <c r="A251" s="9"/>
      <c r="B251" s="9"/>
      <c r="C251" s="54"/>
      <c r="D251" s="11">
        <f>D250*D249</f>
        <v>8.8124999999999982</v>
      </c>
      <c r="E251" s="11">
        <f>E250*E249</f>
        <v>7.5451388888888884</v>
      </c>
      <c r="F251" s="10" t="s">
        <v>28</v>
      </c>
      <c r="G251" s="8" t="s">
        <v>171</v>
      </c>
      <c r="H251" s="10"/>
      <c r="I251" s="10"/>
      <c r="J251" s="10"/>
      <c r="K251" s="98"/>
    </row>
    <row r="252" spans="1:11" x14ac:dyDescent="0.25">
      <c r="A252" s="9"/>
      <c r="B252" s="9"/>
      <c r="C252" s="54"/>
      <c r="D252" s="11"/>
      <c r="E252" s="11"/>
      <c r="F252" s="10"/>
      <c r="H252" s="10"/>
      <c r="I252" s="10"/>
      <c r="J252" s="10"/>
      <c r="K252" s="98"/>
    </row>
    <row r="253" spans="1:11" x14ac:dyDescent="0.25">
      <c r="A253" s="9"/>
      <c r="B253" s="9"/>
      <c r="C253" s="54" t="s">
        <v>163</v>
      </c>
      <c r="D253" s="11">
        <f>D132</f>
        <v>1.5</v>
      </c>
      <c r="E253" s="11">
        <f>E132</f>
        <v>1.5</v>
      </c>
      <c r="F253" s="10" t="s">
        <v>10</v>
      </c>
      <c r="G253" s="8" t="s">
        <v>152</v>
      </c>
      <c r="H253" s="10"/>
      <c r="I253" s="10"/>
      <c r="J253" s="10"/>
      <c r="K253" s="98"/>
    </row>
    <row r="254" spans="1:11" x14ac:dyDescent="0.25">
      <c r="A254" s="9"/>
      <c r="B254" s="9"/>
      <c r="C254" s="54"/>
      <c r="D254" s="11">
        <f>D250</f>
        <v>4.5</v>
      </c>
      <c r="E254" s="11">
        <f>E250</f>
        <v>4.416666666666667</v>
      </c>
      <c r="F254" s="10" t="s">
        <v>10</v>
      </c>
      <c r="G254" s="8" t="s">
        <v>113</v>
      </c>
      <c r="H254" s="10"/>
      <c r="I254" s="10"/>
      <c r="J254" s="10"/>
      <c r="K254" s="98"/>
    </row>
    <row r="255" spans="1:11" x14ac:dyDescent="0.25">
      <c r="A255" s="9"/>
      <c r="B255" s="9"/>
      <c r="C255" s="54"/>
      <c r="D255" s="11">
        <f>D253*D254</f>
        <v>6.75</v>
      </c>
      <c r="E255" s="11">
        <f>E253*E254</f>
        <v>6.625</v>
      </c>
      <c r="F255" s="10" t="s">
        <v>28</v>
      </c>
      <c r="G255" s="8" t="s">
        <v>164</v>
      </c>
      <c r="H255" s="10"/>
      <c r="I255" s="10"/>
      <c r="J255" s="10"/>
      <c r="K255" s="98"/>
    </row>
    <row r="256" spans="1:11" x14ac:dyDescent="0.25">
      <c r="A256" s="9"/>
      <c r="B256" s="9"/>
      <c r="C256" s="54"/>
      <c r="D256" s="11"/>
      <c r="E256" s="11"/>
      <c r="F256" s="10"/>
      <c r="G256" s="12"/>
      <c r="H256" s="10"/>
      <c r="I256" s="10"/>
      <c r="J256" s="10"/>
      <c r="K256" s="98"/>
    </row>
    <row r="257" spans="1:11" x14ac:dyDescent="0.25">
      <c r="A257" s="9"/>
      <c r="B257" s="9"/>
      <c r="C257" s="54" t="s">
        <v>165</v>
      </c>
      <c r="D257" s="84">
        <v>0.5</v>
      </c>
      <c r="E257" s="84">
        <v>0.5</v>
      </c>
      <c r="F257" s="10" t="s">
        <v>10</v>
      </c>
      <c r="G257" s="8" t="s">
        <v>166</v>
      </c>
      <c r="H257" s="10"/>
      <c r="I257" s="10"/>
      <c r="J257" s="10"/>
      <c r="K257" s="98"/>
    </row>
    <row r="258" spans="1:11" x14ac:dyDescent="0.25">
      <c r="A258" s="9"/>
      <c r="B258" s="9"/>
      <c r="C258" s="54"/>
      <c r="D258" s="11">
        <f>D254</f>
        <v>4.5</v>
      </c>
      <c r="E258" s="11">
        <f>E254</f>
        <v>4.416666666666667</v>
      </c>
      <c r="F258" s="10" t="s">
        <v>10</v>
      </c>
      <c r="G258" s="8" t="s">
        <v>112</v>
      </c>
      <c r="H258" s="10"/>
      <c r="I258" s="10"/>
      <c r="J258" s="10"/>
      <c r="K258" s="98"/>
    </row>
    <row r="259" spans="1:11" x14ac:dyDescent="0.25">
      <c r="A259" s="9"/>
      <c r="B259" s="9"/>
      <c r="C259" s="54"/>
      <c r="D259" s="11">
        <f>D257*D258</f>
        <v>2.25</v>
      </c>
      <c r="E259" s="11">
        <f>E257*E258</f>
        <v>2.2083333333333335</v>
      </c>
      <c r="F259" s="10" t="s">
        <v>28</v>
      </c>
      <c r="G259" s="8" t="s">
        <v>167</v>
      </c>
      <c r="H259" s="10"/>
      <c r="I259" s="10"/>
      <c r="J259" s="10"/>
      <c r="K259" s="98"/>
    </row>
    <row r="260" spans="1:11" x14ac:dyDescent="0.25">
      <c r="A260" s="9"/>
      <c r="B260" s="9"/>
      <c r="C260" s="9"/>
      <c r="D260" s="11"/>
      <c r="E260" s="11"/>
      <c r="F260" s="10"/>
      <c r="H260" s="10"/>
      <c r="I260" s="10"/>
      <c r="J260" s="10"/>
      <c r="K260" s="98"/>
    </row>
    <row r="261" spans="1:11" x14ac:dyDescent="0.25">
      <c r="A261" s="9"/>
      <c r="B261" s="9" t="s">
        <v>118</v>
      </c>
      <c r="C261" s="54" t="s">
        <v>160</v>
      </c>
      <c r="D261" s="11">
        <f>4+4/12</f>
        <v>4.333333333333333</v>
      </c>
      <c r="E261" s="11">
        <f>4+4/12</f>
        <v>4.333333333333333</v>
      </c>
      <c r="F261" s="10" t="s">
        <v>10</v>
      </c>
      <c r="G261" s="8" t="s">
        <v>42</v>
      </c>
      <c r="H261" s="10"/>
      <c r="I261" s="10"/>
      <c r="K261" s="98"/>
    </row>
    <row r="262" spans="1:11" s="9" customFormat="1" x14ac:dyDescent="0.25">
      <c r="A262" s="11"/>
      <c r="D262" s="11">
        <f>D221</f>
        <v>5.333333333333333</v>
      </c>
      <c r="E262" s="11">
        <f>E221</f>
        <v>5.333333333333333</v>
      </c>
      <c r="F262" s="10" t="s">
        <v>10</v>
      </c>
      <c r="G262" s="8" t="s">
        <v>50</v>
      </c>
      <c r="H262" s="10"/>
      <c r="I262" s="10"/>
      <c r="J262" s="8"/>
      <c r="K262" s="101"/>
    </row>
    <row r="263" spans="1:11" s="9" customFormat="1" x14ac:dyDescent="0.25">
      <c r="A263" s="11"/>
      <c r="D263" s="11">
        <f>D261*D262</f>
        <v>23.111111111111107</v>
      </c>
      <c r="E263" s="11">
        <f>E261*E262</f>
        <v>23.111111111111107</v>
      </c>
      <c r="F263" s="10" t="s">
        <v>28</v>
      </c>
      <c r="G263" s="8" t="s">
        <v>172</v>
      </c>
      <c r="H263" s="10"/>
      <c r="I263" s="10"/>
      <c r="J263" s="8"/>
      <c r="K263" s="101"/>
    </row>
    <row r="264" spans="1:11" s="9" customFormat="1" x14ac:dyDescent="0.25">
      <c r="A264" s="11"/>
      <c r="D264" s="84">
        <v>3</v>
      </c>
      <c r="E264" s="84">
        <v>3</v>
      </c>
      <c r="F264" s="10" t="s">
        <v>10</v>
      </c>
      <c r="G264" s="8" t="s">
        <v>100</v>
      </c>
      <c r="H264" s="10"/>
      <c r="I264" s="10"/>
      <c r="J264" s="8"/>
      <c r="K264" s="101"/>
    </row>
    <row r="265" spans="1:11" s="9" customFormat="1" x14ac:dyDescent="0.25">
      <c r="A265" s="11"/>
      <c r="D265" s="84">
        <v>3</v>
      </c>
      <c r="E265" s="84">
        <v>3</v>
      </c>
      <c r="F265" s="10" t="s">
        <v>10</v>
      </c>
      <c r="G265" s="8" t="s">
        <v>101</v>
      </c>
      <c r="H265" s="10"/>
      <c r="I265" s="10"/>
      <c r="J265" s="8"/>
      <c r="K265" s="101"/>
    </row>
    <row r="266" spans="1:11" s="9" customFormat="1" x14ac:dyDescent="0.25">
      <c r="A266" s="11"/>
      <c r="D266" s="11">
        <f>-D264*D265</f>
        <v>-9</v>
      </c>
      <c r="E266" s="11">
        <f>-E264*E265</f>
        <v>-9</v>
      </c>
      <c r="F266" s="10" t="s">
        <v>28</v>
      </c>
      <c r="G266" s="8" t="s">
        <v>173</v>
      </c>
      <c r="H266" s="10"/>
      <c r="I266" s="10"/>
      <c r="J266" s="8"/>
      <c r="K266" s="101"/>
    </row>
    <row r="267" spans="1:11" s="9" customFormat="1" x14ac:dyDescent="0.25">
      <c r="A267" s="11"/>
      <c r="D267" s="15">
        <f>D263+D266</f>
        <v>14.111111111111107</v>
      </c>
      <c r="E267" s="15">
        <f>E263+E266</f>
        <v>14.111111111111107</v>
      </c>
      <c r="F267" s="10" t="s">
        <v>12</v>
      </c>
      <c r="G267" s="8" t="s">
        <v>174</v>
      </c>
      <c r="H267" s="10"/>
      <c r="I267" s="10"/>
      <c r="J267" s="8"/>
      <c r="K267" s="101"/>
    </row>
    <row r="268" spans="1:11" s="9" customFormat="1" x14ac:dyDescent="0.25">
      <c r="A268" s="11"/>
      <c r="D268" s="11"/>
      <c r="E268" s="11"/>
      <c r="F268" s="10"/>
      <c r="G268" s="8"/>
      <c r="H268" s="10"/>
      <c r="I268" s="10"/>
      <c r="J268" s="8"/>
      <c r="K268" s="101"/>
    </row>
    <row r="269" spans="1:11" s="9" customFormat="1" x14ac:dyDescent="0.25">
      <c r="A269" s="11"/>
      <c r="C269" s="54" t="s">
        <v>163</v>
      </c>
      <c r="D269" s="84">
        <v>1.5</v>
      </c>
      <c r="E269" s="84">
        <v>1.5</v>
      </c>
      <c r="F269" s="10" t="s">
        <v>10</v>
      </c>
      <c r="G269" s="8" t="s">
        <v>175</v>
      </c>
      <c r="H269" s="10"/>
      <c r="I269" s="10"/>
      <c r="J269" s="8"/>
      <c r="K269" s="101"/>
    </row>
    <row r="270" spans="1:11" s="9" customFormat="1" x14ac:dyDescent="0.25">
      <c r="A270" s="11"/>
      <c r="C270" s="54"/>
      <c r="D270" s="11">
        <f>D261</f>
        <v>4.333333333333333</v>
      </c>
      <c r="E270" s="11">
        <f>E261</f>
        <v>4.333333333333333</v>
      </c>
      <c r="F270" s="10" t="s">
        <v>10</v>
      </c>
      <c r="G270" s="8" t="s">
        <v>176</v>
      </c>
      <c r="H270" s="10"/>
      <c r="I270" s="10"/>
      <c r="J270" s="8"/>
      <c r="K270" s="101"/>
    </row>
    <row r="271" spans="1:11" s="9" customFormat="1" x14ac:dyDescent="0.25">
      <c r="A271" s="11"/>
      <c r="C271" s="54"/>
      <c r="D271" s="11">
        <f>D269*D270</f>
        <v>6.5</v>
      </c>
      <c r="E271" s="11">
        <f>E269*E270</f>
        <v>6.5</v>
      </c>
      <c r="F271" s="10" t="s">
        <v>28</v>
      </c>
      <c r="G271" s="8" t="s">
        <v>177</v>
      </c>
      <c r="H271" s="10"/>
      <c r="I271" s="10"/>
      <c r="J271" s="8"/>
      <c r="K271" s="101"/>
    </row>
    <row r="272" spans="1:11" s="9" customFormat="1" x14ac:dyDescent="0.25">
      <c r="A272" s="11"/>
      <c r="C272" s="54"/>
      <c r="D272" s="11"/>
      <c r="E272" s="11"/>
      <c r="F272" s="10"/>
      <c r="G272" s="12"/>
      <c r="H272" s="10"/>
      <c r="I272" s="10"/>
      <c r="J272" s="8"/>
      <c r="K272" s="101"/>
    </row>
    <row r="273" spans="1:11" s="9" customFormat="1" x14ac:dyDescent="0.25">
      <c r="A273" s="11"/>
      <c r="C273" s="54" t="s">
        <v>165</v>
      </c>
      <c r="D273" s="84">
        <v>0.5</v>
      </c>
      <c r="E273" s="84">
        <v>0.5</v>
      </c>
      <c r="F273" s="10" t="s">
        <v>10</v>
      </c>
      <c r="G273" s="8" t="s">
        <v>166</v>
      </c>
      <c r="H273" s="10"/>
      <c r="I273" s="10"/>
      <c r="J273" s="8"/>
      <c r="K273" s="101"/>
    </row>
    <row r="274" spans="1:11" s="9" customFormat="1" x14ac:dyDescent="0.25">
      <c r="A274" s="11"/>
      <c r="C274" s="54"/>
      <c r="D274" s="11">
        <f>D270</f>
        <v>4.333333333333333</v>
      </c>
      <c r="E274" s="11">
        <f>E270</f>
        <v>4.333333333333333</v>
      </c>
      <c r="F274" s="10" t="s">
        <v>10</v>
      </c>
      <c r="G274" s="8" t="s">
        <v>176</v>
      </c>
      <c r="H274" s="10"/>
      <c r="I274" s="10"/>
      <c r="J274" s="8"/>
      <c r="K274" s="101"/>
    </row>
    <row r="275" spans="1:11" s="9" customFormat="1" x14ac:dyDescent="0.25">
      <c r="A275" s="11"/>
      <c r="C275" s="54"/>
      <c r="D275" s="11">
        <f>D273*D274</f>
        <v>2.1666666666666665</v>
      </c>
      <c r="E275" s="11">
        <f>E273*E274</f>
        <v>2.1666666666666665</v>
      </c>
      <c r="F275" s="10" t="s">
        <v>28</v>
      </c>
      <c r="G275" s="8" t="s">
        <v>178</v>
      </c>
      <c r="H275" s="10"/>
      <c r="I275" s="10"/>
      <c r="J275" s="8"/>
      <c r="K275" s="101"/>
    </row>
    <row r="276" spans="1:11" s="9" customFormat="1" x14ac:dyDescent="0.25">
      <c r="A276" s="11"/>
      <c r="D276" s="11"/>
      <c r="E276" s="11"/>
      <c r="F276" s="10"/>
      <c r="G276" s="8"/>
      <c r="H276" s="10"/>
      <c r="I276" s="10"/>
      <c r="J276" s="8"/>
      <c r="K276" s="101"/>
    </row>
    <row r="277" spans="1:11" s="9" customFormat="1" x14ac:dyDescent="0.25">
      <c r="A277" s="11"/>
      <c r="B277" s="9" t="s">
        <v>118</v>
      </c>
      <c r="C277" s="9" t="s">
        <v>119</v>
      </c>
      <c r="D277" s="65">
        <f>2*D264+2*D265</f>
        <v>12</v>
      </c>
      <c r="E277" s="65">
        <f>2*E264+2*E265</f>
        <v>12</v>
      </c>
      <c r="F277" s="10" t="s">
        <v>10</v>
      </c>
      <c r="G277" s="8" t="s">
        <v>115</v>
      </c>
      <c r="H277" s="10"/>
      <c r="I277" s="10"/>
      <c r="J277" s="8"/>
      <c r="K277" s="101"/>
    </row>
    <row r="278" spans="1:11" s="9" customFormat="1" x14ac:dyDescent="0.25">
      <c r="A278" s="11"/>
      <c r="D278" s="85">
        <v>2</v>
      </c>
      <c r="E278" s="85">
        <v>2</v>
      </c>
      <c r="F278" s="10" t="s">
        <v>10</v>
      </c>
      <c r="G278" s="8" t="s">
        <v>114</v>
      </c>
      <c r="H278" s="10"/>
      <c r="I278" s="10"/>
      <c r="J278" s="8"/>
      <c r="K278" s="101"/>
    </row>
    <row r="279" spans="1:11" s="9" customFormat="1" x14ac:dyDescent="0.25">
      <c r="A279" s="11"/>
      <c r="D279" s="85">
        <v>1</v>
      </c>
      <c r="E279" s="85">
        <v>1</v>
      </c>
      <c r="F279" s="10" t="s">
        <v>18</v>
      </c>
      <c r="G279" s="8" t="s">
        <v>43</v>
      </c>
      <c r="H279" s="10"/>
      <c r="I279" s="10"/>
      <c r="J279" s="8"/>
      <c r="K279" s="101"/>
    </row>
    <row r="280" spans="1:11" s="9" customFormat="1" x14ac:dyDescent="0.25">
      <c r="A280" s="11"/>
      <c r="D280" s="33">
        <f>D279*D278*D277</f>
        <v>24</v>
      </c>
      <c r="E280" s="33">
        <f>E279*E278*E277</f>
        <v>24</v>
      </c>
      <c r="F280" s="10" t="s">
        <v>28</v>
      </c>
      <c r="G280" s="8" t="s">
        <v>44</v>
      </c>
      <c r="H280" s="10"/>
      <c r="I280" s="10"/>
      <c r="J280" s="8"/>
      <c r="K280" s="101"/>
    </row>
    <row r="281" spans="1:11" s="9" customFormat="1" x14ac:dyDescent="0.25">
      <c r="A281" s="11"/>
      <c r="F281" s="10"/>
      <c r="G281" s="8"/>
      <c r="H281" s="10"/>
      <c r="I281" s="10"/>
      <c r="J281" s="8"/>
      <c r="K281" s="101"/>
    </row>
    <row r="282" spans="1:11" s="9" customFormat="1" x14ac:dyDescent="0.25">
      <c r="A282" s="11"/>
      <c r="C282" s="33">
        <f>SUM(D282:E282)</f>
        <v>161.9375</v>
      </c>
      <c r="D282" s="15">
        <f>D231+D235+D239+D251+D255+D259+D267+D271+D275+D280</f>
        <v>80.96875</v>
      </c>
      <c r="E282" s="15">
        <f>E231+E235+E239+E251+E255+E259+E267+E271+E275+E280</f>
        <v>80.96875</v>
      </c>
      <c r="F282" s="10" t="s">
        <v>12</v>
      </c>
      <c r="G282" s="8" t="s">
        <v>89</v>
      </c>
      <c r="H282" s="10"/>
      <c r="I282" s="10"/>
      <c r="J282" s="8"/>
      <c r="K282" s="101"/>
    </row>
    <row r="283" spans="1:11" s="9" customFormat="1" x14ac:dyDescent="0.25">
      <c r="A283" s="11"/>
      <c r="C283" s="9">
        <f>CEILING(C282/9,1)</f>
        <v>18</v>
      </c>
      <c r="E283" s="57"/>
      <c r="F283" s="10" t="s">
        <v>13</v>
      </c>
      <c r="G283" s="8" t="s">
        <v>9</v>
      </c>
      <c r="H283" s="10"/>
      <c r="I283" s="10"/>
      <c r="J283" s="8"/>
      <c r="K283" s="101"/>
    </row>
    <row r="284" spans="1:11" s="9" customFormat="1" x14ac:dyDescent="0.25">
      <c r="A284" s="58"/>
      <c r="B284" s="58"/>
      <c r="C284" s="58"/>
      <c r="D284" s="59"/>
      <c r="E284" s="59"/>
      <c r="F284" s="58"/>
      <c r="G284" s="60"/>
      <c r="K284" s="101"/>
    </row>
    <row r="285" spans="1:11" x14ac:dyDescent="0.25">
      <c r="D285" s="83" t="s">
        <v>86</v>
      </c>
      <c r="E285" s="83" t="s">
        <v>87</v>
      </c>
      <c r="K285" s="98"/>
    </row>
    <row r="286" spans="1:11" x14ac:dyDescent="0.25">
      <c r="A286" s="50">
        <f>A26</f>
        <v>512</v>
      </c>
      <c r="B286" s="50">
        <f>B26</f>
        <v>33000</v>
      </c>
      <c r="C286" s="61">
        <f>C300</f>
        <v>34</v>
      </c>
      <c r="D286" s="61"/>
      <c r="E286" s="61"/>
      <c r="F286" s="50" t="str">
        <f>D26</f>
        <v>SY</v>
      </c>
      <c r="G286" s="52" t="str">
        <f>E26</f>
        <v>TYPE 2 WATERPROOFING</v>
      </c>
      <c r="H286" s="50"/>
      <c r="I286" s="50"/>
      <c r="J286" s="9"/>
      <c r="K286" s="98"/>
    </row>
    <row r="287" spans="1:11" x14ac:dyDescent="0.25">
      <c r="A287" s="10"/>
      <c r="B287" s="10"/>
      <c r="C287" s="10"/>
      <c r="D287" s="11">
        <f>D192+2*D190/12</f>
        <v>4.333333333333333</v>
      </c>
      <c r="E287" s="11">
        <f>E192+2*E190/12</f>
        <v>4.333333333333333</v>
      </c>
      <c r="F287" s="10" t="s">
        <v>10</v>
      </c>
      <c r="G287" s="8" t="s">
        <v>77</v>
      </c>
      <c r="H287" s="57"/>
      <c r="I287" s="57"/>
      <c r="K287" s="102" t="s">
        <v>190</v>
      </c>
    </row>
    <row r="288" spans="1:11" ht="14.4" x14ac:dyDescent="0.25">
      <c r="A288" s="104"/>
      <c r="B288" s="10"/>
      <c r="C288" s="10"/>
      <c r="D288" s="11">
        <f>3+8/12+9/12</f>
        <v>4.4166666666666661</v>
      </c>
      <c r="E288" s="11">
        <f>3+8/12+9/12</f>
        <v>4.4166666666666661</v>
      </c>
      <c r="F288" s="10" t="s">
        <v>10</v>
      </c>
      <c r="G288" s="8" t="s">
        <v>120</v>
      </c>
      <c r="H288" s="57"/>
      <c r="I288" s="57"/>
      <c r="K288" s="49">
        <f>3+8/12+9/12</f>
        <v>4.4166666666666661</v>
      </c>
    </row>
    <row r="289" spans="1:11" x14ac:dyDescent="0.25">
      <c r="A289" s="10"/>
      <c r="B289" s="10"/>
      <c r="C289" s="10"/>
      <c r="D289" s="11">
        <f>D287+2*D288+2</f>
        <v>15.166666666666664</v>
      </c>
      <c r="E289" s="11">
        <f>E287+2*E288+2</f>
        <v>15.166666666666664</v>
      </c>
      <c r="F289" s="10" t="s">
        <v>10</v>
      </c>
      <c r="G289" s="8" t="s">
        <v>121</v>
      </c>
      <c r="H289" s="57"/>
      <c r="I289" s="57"/>
      <c r="K289" s="98"/>
    </row>
    <row r="290" spans="1:11" x14ac:dyDescent="0.25">
      <c r="A290" s="10"/>
      <c r="B290" s="10"/>
      <c r="C290" s="10"/>
      <c r="D290" s="84">
        <v>5</v>
      </c>
      <c r="E290" s="84">
        <v>9.5</v>
      </c>
      <c r="F290" s="10" t="s">
        <v>10</v>
      </c>
      <c r="G290" s="8" t="s">
        <v>192</v>
      </c>
      <c r="H290" s="57"/>
      <c r="I290" s="57"/>
      <c r="K290" s="98"/>
    </row>
    <row r="291" spans="1:11" x14ac:dyDescent="0.25">
      <c r="A291" s="10"/>
      <c r="B291" s="10"/>
      <c r="C291" s="10"/>
      <c r="D291" s="84">
        <v>2</v>
      </c>
      <c r="E291" s="84">
        <v>2</v>
      </c>
      <c r="F291" s="10" t="s">
        <v>10</v>
      </c>
      <c r="G291" s="8" t="s">
        <v>193</v>
      </c>
      <c r="H291" s="57"/>
      <c r="I291" s="57"/>
      <c r="K291" s="98"/>
    </row>
    <row r="292" spans="1:11" ht="26.4" x14ac:dyDescent="0.25">
      <c r="A292" s="104"/>
      <c r="B292" s="10"/>
      <c r="C292" s="10"/>
      <c r="D292" s="15">
        <f>D290+D291</f>
        <v>7</v>
      </c>
      <c r="E292" s="15">
        <f>E290+E291</f>
        <v>11.5</v>
      </c>
      <c r="F292" s="10" t="s">
        <v>10</v>
      </c>
      <c r="G292" s="8" t="s">
        <v>194</v>
      </c>
      <c r="H292" s="57"/>
      <c r="I292" s="57"/>
      <c r="K292" s="103" t="s">
        <v>191</v>
      </c>
    </row>
    <row r="293" spans="1:11" ht="14.4" x14ac:dyDescent="0.25">
      <c r="A293" s="104"/>
      <c r="B293" s="10"/>
      <c r="C293" s="11"/>
      <c r="D293" s="15">
        <f>D289*D292</f>
        <v>106.16666666666666</v>
      </c>
      <c r="E293" s="15">
        <f>E289*E292</f>
        <v>174.41666666666663</v>
      </c>
      <c r="F293" s="10" t="s">
        <v>12</v>
      </c>
      <c r="G293" s="8" t="s">
        <v>195</v>
      </c>
      <c r="H293" s="57"/>
      <c r="I293" s="57"/>
    </row>
    <row r="294" spans="1:11" ht="14.4" x14ac:dyDescent="0.25">
      <c r="A294" s="104"/>
      <c r="B294" s="10"/>
      <c r="C294" s="11"/>
      <c r="D294" s="11"/>
      <c r="E294" s="11"/>
      <c r="F294" s="10"/>
      <c r="H294" s="57"/>
      <c r="I294" s="57"/>
    </row>
    <row r="295" spans="1:11" ht="14.4" x14ac:dyDescent="0.25">
      <c r="A295" s="104"/>
      <c r="B295" s="10"/>
      <c r="C295" s="11"/>
      <c r="D295" s="11">
        <f>D288</f>
        <v>4.4166666666666661</v>
      </c>
      <c r="E295" s="11">
        <f>E288</f>
        <v>4.4166666666666661</v>
      </c>
      <c r="F295" s="10" t="s">
        <v>10</v>
      </c>
      <c r="G295" s="8" t="s">
        <v>196</v>
      </c>
      <c r="H295" s="57"/>
      <c r="I295" s="57"/>
    </row>
    <row r="296" spans="1:11" ht="14.4" x14ac:dyDescent="0.25">
      <c r="A296" s="104"/>
      <c r="B296" s="10"/>
      <c r="C296" s="11"/>
      <c r="D296" s="84">
        <v>2</v>
      </c>
      <c r="E296" s="84">
        <v>2</v>
      </c>
      <c r="F296" s="10" t="s">
        <v>10</v>
      </c>
      <c r="G296" s="8" t="s">
        <v>197</v>
      </c>
      <c r="H296" s="57"/>
      <c r="I296" s="57"/>
    </row>
    <row r="297" spans="1:11" ht="14.4" x14ac:dyDescent="0.25">
      <c r="A297" s="104"/>
      <c r="B297" s="10"/>
      <c r="C297" s="11"/>
      <c r="D297" s="11">
        <f>D296*D295</f>
        <v>8.8333333333333321</v>
      </c>
      <c r="E297" s="11">
        <f>E296*E295</f>
        <v>8.8333333333333321</v>
      </c>
      <c r="F297" s="10" t="s">
        <v>28</v>
      </c>
      <c r="G297" s="8" t="s">
        <v>198</v>
      </c>
      <c r="H297" s="57"/>
      <c r="I297" s="57"/>
    </row>
    <row r="298" spans="1:11" ht="14.4" x14ac:dyDescent="0.25">
      <c r="A298" s="104"/>
      <c r="B298" s="10"/>
      <c r="C298" s="11"/>
      <c r="D298" s="11"/>
      <c r="E298" s="11"/>
      <c r="F298" s="10"/>
      <c r="H298" s="57"/>
      <c r="I298" s="57"/>
    </row>
    <row r="299" spans="1:11" ht="14.4" x14ac:dyDescent="0.25">
      <c r="A299" s="104"/>
      <c r="B299" s="10"/>
      <c r="C299" s="11">
        <f>SUM(D299,E299)</f>
        <v>298.24999999999994</v>
      </c>
      <c r="D299" s="11">
        <f>D297+D293</f>
        <v>114.99999999999999</v>
      </c>
      <c r="E299" s="11">
        <f>E297+E293</f>
        <v>183.24999999999997</v>
      </c>
      <c r="F299" s="10" t="s">
        <v>28</v>
      </c>
      <c r="G299" s="8" t="s">
        <v>198</v>
      </c>
      <c r="H299" s="57"/>
      <c r="I299" s="57"/>
    </row>
    <row r="300" spans="1:11" ht="12" customHeight="1" x14ac:dyDescent="0.25">
      <c r="A300" s="9"/>
      <c r="B300" s="9"/>
      <c r="C300" s="9">
        <f>CEILING(C299/9,1)</f>
        <v>34</v>
      </c>
      <c r="D300" s="9"/>
      <c r="E300" s="9"/>
      <c r="F300" s="10" t="s">
        <v>29</v>
      </c>
      <c r="G300" s="8" t="s">
        <v>79</v>
      </c>
      <c r="H300" s="10"/>
      <c r="I300" s="10"/>
    </row>
    <row r="301" spans="1:11" x14ac:dyDescent="0.25">
      <c r="D301" s="83" t="s">
        <v>86</v>
      </c>
      <c r="E301" s="83" t="s">
        <v>87</v>
      </c>
    </row>
    <row r="302" spans="1:11" x14ac:dyDescent="0.25">
      <c r="A302" s="50">
        <f>A29</f>
        <v>516</v>
      </c>
      <c r="B302" s="73">
        <f>B29</f>
        <v>13600</v>
      </c>
      <c r="C302" s="61">
        <f>C308</f>
        <v>32</v>
      </c>
      <c r="D302" s="61"/>
      <c r="E302" s="61"/>
      <c r="F302" s="50" t="str">
        <f>D29</f>
        <v>SF</v>
      </c>
      <c r="G302" s="52" t="str">
        <f>E29</f>
        <v>1" PREFORMED EXPANSION JOINT FILLER</v>
      </c>
      <c r="H302" s="50"/>
      <c r="I302" s="50"/>
      <c r="J302" s="9"/>
    </row>
    <row r="303" spans="1:11" x14ac:dyDescent="0.25">
      <c r="A303" s="10"/>
      <c r="B303" s="16" t="s">
        <v>75</v>
      </c>
      <c r="C303" s="10"/>
      <c r="D303" s="84">
        <v>5.33</v>
      </c>
      <c r="E303" s="84">
        <v>5.33</v>
      </c>
      <c r="F303" s="10" t="s">
        <v>10</v>
      </c>
      <c r="G303" s="8" t="s">
        <v>179</v>
      </c>
      <c r="H303" s="57"/>
      <c r="I303" s="57"/>
    </row>
    <row r="304" spans="1:11" x14ac:dyDescent="0.25">
      <c r="A304" s="10"/>
      <c r="B304" s="16"/>
      <c r="C304" s="10"/>
      <c r="D304" s="15">
        <v>1.5</v>
      </c>
      <c r="E304" s="15">
        <v>1.5</v>
      </c>
      <c r="F304" s="10" t="s">
        <v>10</v>
      </c>
      <c r="G304" s="8" t="s">
        <v>7</v>
      </c>
      <c r="H304" s="57"/>
      <c r="I304" s="57"/>
    </row>
    <row r="305" spans="1:10" x14ac:dyDescent="0.25">
      <c r="A305" s="10"/>
      <c r="B305" s="16" t="s">
        <v>76</v>
      </c>
      <c r="C305" s="10"/>
      <c r="D305" s="84">
        <v>5.33</v>
      </c>
      <c r="E305" s="84">
        <v>5.33</v>
      </c>
      <c r="F305" s="10" t="s">
        <v>10</v>
      </c>
      <c r="G305" s="8" t="s">
        <v>179</v>
      </c>
      <c r="H305" s="57"/>
      <c r="I305" s="57"/>
    </row>
    <row r="306" spans="1:10" x14ac:dyDescent="0.25">
      <c r="A306" s="10"/>
      <c r="B306" s="10"/>
      <c r="C306" s="10"/>
      <c r="D306" s="15">
        <f>D136</f>
        <v>1.5</v>
      </c>
      <c r="E306" s="15">
        <f>E136</f>
        <v>1.5</v>
      </c>
      <c r="F306" s="10" t="s">
        <v>10</v>
      </c>
      <c r="G306" s="8" t="s">
        <v>7</v>
      </c>
      <c r="H306" s="57"/>
      <c r="I306" s="57"/>
    </row>
    <row r="307" spans="1:10" x14ac:dyDescent="0.25">
      <c r="A307" s="10"/>
      <c r="B307" s="10"/>
      <c r="C307" s="11">
        <f>SUM(D307:E307)</f>
        <v>31.98</v>
      </c>
      <c r="D307" s="15">
        <f>D303*D304+D305*D306</f>
        <v>15.99</v>
      </c>
      <c r="E307" s="15">
        <f>E303*E304+E305*E306</f>
        <v>15.99</v>
      </c>
      <c r="F307" s="10" t="s">
        <v>12</v>
      </c>
      <c r="G307" s="8" t="s">
        <v>9</v>
      </c>
      <c r="H307" s="57"/>
      <c r="I307" s="57"/>
    </row>
    <row r="308" spans="1:10" ht="12" customHeight="1" x14ac:dyDescent="0.25">
      <c r="A308" s="9"/>
      <c r="B308" s="9"/>
      <c r="C308" s="9">
        <f>CEILING(C307,1)</f>
        <v>32</v>
      </c>
      <c r="D308" s="9"/>
      <c r="E308" s="9"/>
      <c r="F308" s="10"/>
      <c r="G308" s="12"/>
      <c r="H308" s="10"/>
      <c r="I308" s="10"/>
    </row>
    <row r="309" spans="1:10" x14ac:dyDescent="0.25">
      <c r="D309" s="83" t="s">
        <v>86</v>
      </c>
      <c r="E309" s="83" t="s">
        <v>87</v>
      </c>
      <c r="I309" s="48"/>
      <c r="J309" s="48"/>
    </row>
    <row r="310" spans="1:10" x14ac:dyDescent="0.25">
      <c r="A310" s="50">
        <f>A31</f>
        <v>518</v>
      </c>
      <c r="B310" s="73">
        <f>B31</f>
        <v>21200</v>
      </c>
      <c r="C310" s="51">
        <f>C320</f>
        <v>2</v>
      </c>
      <c r="D310" s="51"/>
      <c r="E310" s="50"/>
      <c r="F310" s="50" t="str">
        <f>D31</f>
        <v>CY</v>
      </c>
      <c r="G310" s="56" t="str">
        <f>E31</f>
        <v>POROUS BACKFILL WITH GEOTEXTILE FABRIC</v>
      </c>
      <c r="H310" s="53"/>
      <c r="I310" s="63"/>
      <c r="J310" s="63"/>
    </row>
    <row r="311" spans="1:10" ht="12.75" customHeight="1" x14ac:dyDescent="0.25">
      <c r="A311" s="9"/>
      <c r="B311" s="16" t="s">
        <v>75</v>
      </c>
      <c r="C311" s="16"/>
      <c r="D311" s="84">
        <v>8.77</v>
      </c>
      <c r="E311" s="84">
        <v>8.4740000000000002</v>
      </c>
      <c r="F311" s="10" t="s">
        <v>12</v>
      </c>
      <c r="G311" s="12" t="s">
        <v>180</v>
      </c>
      <c r="H311" s="183" t="s">
        <v>181</v>
      </c>
      <c r="I311" s="183"/>
    </row>
    <row r="312" spans="1:10" x14ac:dyDescent="0.25">
      <c r="A312" s="9"/>
      <c r="B312" s="9"/>
      <c r="C312" s="9"/>
      <c r="D312" s="84">
        <v>1.5</v>
      </c>
      <c r="E312" s="84">
        <v>1.5</v>
      </c>
      <c r="F312" s="10" t="s">
        <v>10</v>
      </c>
      <c r="G312" s="12" t="s">
        <v>41</v>
      </c>
      <c r="H312" s="183"/>
      <c r="I312" s="183"/>
      <c r="J312" s="10"/>
    </row>
    <row r="313" spans="1:10" x14ac:dyDescent="0.25">
      <c r="A313" s="9"/>
      <c r="B313" s="9"/>
      <c r="C313" s="9"/>
      <c r="D313" s="33">
        <f>D311*D312</f>
        <v>13.154999999999999</v>
      </c>
      <c r="E313" s="33">
        <f>E311*E312</f>
        <v>12.711</v>
      </c>
      <c r="F313" s="10" t="s">
        <v>15</v>
      </c>
      <c r="G313" s="12" t="s">
        <v>9</v>
      </c>
      <c r="H313" s="183"/>
      <c r="I313" s="183"/>
      <c r="J313" s="10"/>
    </row>
    <row r="314" spans="1:10" x14ac:dyDescent="0.25">
      <c r="A314" s="9"/>
      <c r="B314" s="9"/>
      <c r="C314" s="9"/>
      <c r="D314" s="57"/>
      <c r="E314" s="57"/>
      <c r="F314" s="10"/>
      <c r="H314" s="183"/>
      <c r="I314" s="183"/>
      <c r="J314" s="10"/>
    </row>
    <row r="315" spans="1:10" x14ac:dyDescent="0.25">
      <c r="A315" s="9"/>
      <c r="B315" s="16" t="s">
        <v>76</v>
      </c>
      <c r="C315" s="16"/>
      <c r="D315" s="84">
        <v>8.4700000000000006</v>
      </c>
      <c r="E315" s="84">
        <v>8.77</v>
      </c>
      <c r="F315" s="10" t="s">
        <v>12</v>
      </c>
      <c r="G315" s="12" t="s">
        <v>180</v>
      </c>
      <c r="H315" s="183"/>
      <c r="I315" s="183"/>
      <c r="J315" s="10"/>
    </row>
    <row r="316" spans="1:10" x14ac:dyDescent="0.25">
      <c r="A316" s="9"/>
      <c r="B316" s="9"/>
      <c r="C316" s="9"/>
      <c r="D316" s="84">
        <v>1.5</v>
      </c>
      <c r="E316" s="84">
        <v>1.5</v>
      </c>
      <c r="F316" s="10" t="s">
        <v>10</v>
      </c>
      <c r="G316" s="12" t="s">
        <v>41</v>
      </c>
      <c r="H316" s="183"/>
      <c r="I316" s="183"/>
      <c r="J316" s="10"/>
    </row>
    <row r="317" spans="1:10" x14ac:dyDescent="0.25">
      <c r="A317" s="9"/>
      <c r="B317" s="9"/>
      <c r="C317" s="9"/>
      <c r="D317" s="33">
        <f>D315*D316</f>
        <v>12.705000000000002</v>
      </c>
      <c r="E317" s="33">
        <f>E315*E316</f>
        <v>13.154999999999999</v>
      </c>
      <c r="F317" s="10" t="s">
        <v>15</v>
      </c>
      <c r="G317" s="12" t="s">
        <v>9</v>
      </c>
      <c r="H317" s="183"/>
      <c r="I317" s="183"/>
      <c r="J317" s="10"/>
    </row>
    <row r="318" spans="1:10" x14ac:dyDescent="0.25">
      <c r="A318" s="9"/>
      <c r="B318" s="9"/>
      <c r="C318" s="9"/>
      <c r="D318" s="57"/>
      <c r="E318" s="57"/>
      <c r="F318" s="10"/>
      <c r="G318" s="12"/>
      <c r="H318" s="183"/>
      <c r="I318" s="183"/>
      <c r="J318" s="10"/>
    </row>
    <row r="319" spans="1:10" x14ac:dyDescent="0.25">
      <c r="A319" s="9"/>
      <c r="B319" s="9"/>
      <c r="C319" s="11">
        <f>SUM(D319:E319)</f>
        <v>51.725999999999999</v>
      </c>
      <c r="D319" s="33">
        <f>D313+D317</f>
        <v>25.86</v>
      </c>
      <c r="E319" s="33">
        <f>E313+E317</f>
        <v>25.866</v>
      </c>
      <c r="F319" s="10" t="s">
        <v>15</v>
      </c>
      <c r="G319" s="8" t="s">
        <v>9</v>
      </c>
      <c r="H319" s="183"/>
      <c r="I319" s="183"/>
      <c r="J319" s="10"/>
    </row>
    <row r="320" spans="1:10" x14ac:dyDescent="0.25">
      <c r="A320" s="9"/>
      <c r="B320" s="9"/>
      <c r="C320" s="9">
        <f>CEILING(C319/27,1)</f>
        <v>2</v>
      </c>
      <c r="D320" s="9"/>
      <c r="E320" s="9"/>
      <c r="F320" s="10" t="s">
        <v>14</v>
      </c>
      <c r="G320" s="8" t="s">
        <v>9</v>
      </c>
      <c r="H320" s="10"/>
      <c r="I320" s="10"/>
      <c r="J320" s="10"/>
    </row>
    <row r="321" spans="1:11" x14ac:dyDescent="0.25">
      <c r="D321" s="83" t="s">
        <v>86</v>
      </c>
      <c r="E321" s="83" t="s">
        <v>87</v>
      </c>
      <c r="K321" s="98"/>
    </row>
    <row r="322" spans="1:11" ht="12" customHeight="1" x14ac:dyDescent="0.25">
      <c r="A322" s="50">
        <f>A34</f>
        <v>601</v>
      </c>
      <c r="B322" s="50">
        <f>B34</f>
        <v>32200</v>
      </c>
      <c r="C322" s="51">
        <f>C330</f>
        <v>11</v>
      </c>
      <c r="D322" s="51"/>
      <c r="E322" s="51"/>
      <c r="F322" s="50" t="str">
        <f>D34</f>
        <v>CY</v>
      </c>
      <c r="G322" s="52" t="str">
        <f>E34</f>
        <v>ROCK CHANNEL PROTECTION, TYPE C, WITH FILTER</v>
      </c>
      <c r="H322" s="53"/>
      <c r="I322" s="53"/>
      <c r="K322" s="98"/>
    </row>
    <row r="323" spans="1:11" ht="12" customHeight="1" x14ac:dyDescent="0.25">
      <c r="A323" s="9"/>
      <c r="B323" s="9"/>
      <c r="C323" s="9"/>
      <c r="D323" s="57"/>
      <c r="E323" s="57"/>
      <c r="F323" s="10"/>
      <c r="G323" s="12"/>
      <c r="H323" s="10"/>
      <c r="I323" s="10"/>
      <c r="K323" s="98"/>
    </row>
    <row r="324" spans="1:11" ht="12" customHeight="1" x14ac:dyDescent="0.25">
      <c r="A324" s="9"/>
      <c r="B324" s="64" t="s">
        <v>78</v>
      </c>
      <c r="C324" s="64"/>
      <c r="D324" s="84">
        <v>88</v>
      </c>
      <c r="E324" s="84">
        <v>110</v>
      </c>
      <c r="F324" s="10" t="s">
        <v>12</v>
      </c>
      <c r="G324" s="12" t="s">
        <v>47</v>
      </c>
      <c r="H324" s="10"/>
      <c r="I324" s="10"/>
      <c r="K324" s="98"/>
    </row>
    <row r="325" spans="1:11" ht="12" customHeight="1" x14ac:dyDescent="0.25">
      <c r="A325" s="9"/>
      <c r="B325" s="64"/>
      <c r="C325" s="64"/>
      <c r="D325" s="11">
        <f>D324</f>
        <v>88</v>
      </c>
      <c r="E325" s="11">
        <f>E324</f>
        <v>110</v>
      </c>
      <c r="F325" s="10" t="s">
        <v>12</v>
      </c>
      <c r="G325" s="12" t="s">
        <v>79</v>
      </c>
      <c r="H325" s="10"/>
      <c r="I325" s="10"/>
      <c r="K325" s="98"/>
    </row>
    <row r="326" spans="1:11" ht="12" customHeight="1" x14ac:dyDescent="0.25">
      <c r="A326" s="9"/>
      <c r="B326" s="9"/>
      <c r="C326" s="9"/>
      <c r="D326" s="84">
        <v>1.5</v>
      </c>
      <c r="E326" s="84">
        <v>1.5</v>
      </c>
      <c r="F326" s="10" t="s">
        <v>10</v>
      </c>
      <c r="G326" s="12" t="s">
        <v>30</v>
      </c>
      <c r="H326" s="10"/>
      <c r="I326" s="10"/>
      <c r="K326" s="98"/>
    </row>
    <row r="327" spans="1:11" ht="12" customHeight="1" x14ac:dyDescent="0.25">
      <c r="A327" s="9"/>
      <c r="B327" s="9"/>
      <c r="C327" s="9"/>
      <c r="D327" s="33">
        <f>D325*D326</f>
        <v>132</v>
      </c>
      <c r="E327" s="33">
        <f>E325*E326</f>
        <v>165</v>
      </c>
      <c r="F327" s="10" t="s">
        <v>15</v>
      </c>
      <c r="G327" s="12" t="s">
        <v>48</v>
      </c>
      <c r="H327" s="10"/>
      <c r="I327" s="10"/>
      <c r="K327" s="98"/>
    </row>
    <row r="328" spans="1:11" ht="12" customHeight="1" x14ac:dyDescent="0.25">
      <c r="A328" s="9"/>
      <c r="B328" s="9"/>
      <c r="C328" s="9"/>
      <c r="D328" s="63"/>
      <c r="E328" s="63"/>
      <c r="F328" s="10"/>
      <c r="G328" s="12"/>
      <c r="H328" s="10"/>
      <c r="I328" s="10"/>
      <c r="K328" s="98"/>
    </row>
    <row r="329" spans="1:11" ht="12" customHeight="1" x14ac:dyDescent="0.25">
      <c r="A329" s="9"/>
      <c r="B329" s="9"/>
      <c r="C329" s="15">
        <f>SUM(D329:E329)</f>
        <v>297</v>
      </c>
      <c r="D329" s="15">
        <f>D327</f>
        <v>132</v>
      </c>
      <c r="E329" s="15">
        <f>E327</f>
        <v>165</v>
      </c>
      <c r="F329" s="10" t="s">
        <v>15</v>
      </c>
      <c r="G329" s="12" t="s">
        <v>9</v>
      </c>
      <c r="H329" s="10"/>
      <c r="I329" s="10"/>
      <c r="K329" s="98"/>
    </row>
    <row r="330" spans="1:11" ht="12" customHeight="1" x14ac:dyDescent="0.25">
      <c r="A330" s="9"/>
      <c r="B330" s="9"/>
      <c r="C330" s="15">
        <f>CEILING(C329/27,1)</f>
        <v>11</v>
      </c>
      <c r="D330" s="9"/>
      <c r="E330" s="54"/>
      <c r="F330" s="10" t="s">
        <v>14</v>
      </c>
      <c r="G330" s="8" t="s">
        <v>9</v>
      </c>
      <c r="H330" s="10"/>
      <c r="I330" s="10"/>
      <c r="K330" s="98"/>
    </row>
    <row r="331" spans="1:11" ht="12" customHeight="1" x14ac:dyDescent="0.25">
      <c r="A331" s="9"/>
      <c r="B331" s="9"/>
      <c r="C331" s="9"/>
      <c r="D331" s="9"/>
      <c r="E331" s="9"/>
      <c r="F331" s="10" t="s">
        <v>14</v>
      </c>
      <c r="G331" s="8" t="s">
        <v>9</v>
      </c>
      <c r="H331" s="10"/>
      <c r="I331" s="10"/>
      <c r="K331" s="98"/>
    </row>
    <row r="332" spans="1:11" ht="12" customHeight="1" x14ac:dyDescent="0.25">
      <c r="A332" s="9"/>
      <c r="B332" s="9"/>
      <c r="C332" s="9"/>
      <c r="D332" s="9"/>
      <c r="E332" s="9"/>
      <c r="F332" s="10"/>
      <c r="G332" s="12"/>
      <c r="H332" s="10"/>
      <c r="I332" s="10"/>
    </row>
    <row r="333" spans="1:11" ht="12" customHeight="1" x14ac:dyDescent="0.25">
      <c r="A333" s="9"/>
      <c r="B333" s="92"/>
      <c r="C333" s="9"/>
      <c r="D333" s="54"/>
      <c r="E333" s="54"/>
      <c r="F333" s="9"/>
      <c r="G333" s="62"/>
      <c r="H333" s="10"/>
      <c r="I333" s="10"/>
      <c r="J333" s="10"/>
    </row>
    <row r="334" spans="1:11" ht="12" customHeight="1" x14ac:dyDescent="0.25">
      <c r="A334" s="9"/>
      <c r="B334" s="92"/>
      <c r="C334" s="9"/>
      <c r="D334" s="54"/>
      <c r="E334" s="54"/>
      <c r="F334" s="9"/>
      <c r="G334" s="62"/>
      <c r="H334" s="10"/>
      <c r="I334" s="10"/>
      <c r="J334" s="10"/>
    </row>
    <row r="335" spans="1:11" ht="12" customHeight="1" x14ac:dyDescent="0.25">
      <c r="A335" s="9"/>
      <c r="B335" s="92"/>
      <c r="C335" s="9"/>
      <c r="D335" s="54"/>
      <c r="E335" s="54"/>
      <c r="F335" s="9"/>
      <c r="G335" s="62"/>
      <c r="H335" s="10"/>
      <c r="I335" s="10"/>
      <c r="J335" s="10"/>
    </row>
    <row r="336" spans="1:11" ht="12" customHeight="1" x14ac:dyDescent="0.25">
      <c r="A336" s="9"/>
      <c r="B336" s="92"/>
      <c r="C336" s="9"/>
      <c r="D336" s="54"/>
      <c r="E336" s="54"/>
      <c r="F336" s="9"/>
      <c r="G336" s="62"/>
      <c r="H336" s="10"/>
      <c r="I336" s="10"/>
      <c r="J336" s="10"/>
    </row>
    <row r="337" spans="1:10" ht="12" customHeight="1" x14ac:dyDescent="0.25">
      <c r="A337" s="9"/>
      <c r="B337" s="9"/>
      <c r="C337" s="9"/>
      <c r="D337" s="9"/>
      <c r="E337" s="9"/>
      <c r="F337" s="10"/>
      <c r="G337" s="12"/>
      <c r="H337" s="10"/>
      <c r="I337" s="10"/>
      <c r="J337" s="10"/>
    </row>
  </sheetData>
  <mergeCells count="29">
    <mergeCell ref="H311:I319"/>
    <mergeCell ref="A9:I9"/>
    <mergeCell ref="A10:I10"/>
    <mergeCell ref="K174:K176"/>
    <mergeCell ref="E14:H14"/>
    <mergeCell ref="E13:H13"/>
    <mergeCell ref="A11:I12"/>
    <mergeCell ref="E37:H37"/>
    <mergeCell ref="E25:H25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32:H32"/>
    <mergeCell ref="E33:H33"/>
    <mergeCell ref="E34:H34"/>
    <mergeCell ref="E36:H36"/>
    <mergeCell ref="E26:H26"/>
    <mergeCell ref="E28:H28"/>
    <mergeCell ref="E29:H29"/>
    <mergeCell ref="E30:H30"/>
    <mergeCell ref="E31:H31"/>
    <mergeCell ref="E27:H27"/>
  </mergeCells>
  <printOptions horizontalCentered="1"/>
  <pageMargins left="0.5" right="0.5" top="0.75" bottom="0.75" header="0.5" footer="0.5"/>
  <pageSetup scale="80" fitToHeight="0" orientation="portrait" r:id="rId1"/>
  <headerFooter alignWithMargins="0">
    <oddFooter>&amp;C&amp;P</oddFooter>
  </headerFooter>
  <rowBreaks count="5" manualBreakCount="5">
    <brk id="39" max="8" man="1"/>
    <brk id="91" max="8" man="1"/>
    <brk id="145" max="8" man="1"/>
    <brk id="201" max="8" man="1"/>
    <brk id="2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AutoTable - Stage 2</vt:lpstr>
      <vt:lpstr>Box Culvert Stage 2</vt:lpstr>
      <vt:lpstr>Box Culvert copy</vt:lpstr>
      <vt:lpstr>'AutoTable - Stage 2'!Print_Area</vt:lpstr>
      <vt:lpstr>'Box Culvert copy'!Print_Area</vt:lpstr>
      <vt:lpstr>'Box Culvert Stage 2'!Print_Area</vt:lpstr>
      <vt:lpstr>'Box Culvert copy'!Print_Titles</vt:lpstr>
      <vt:lpstr>'Box Culvert Stage 2'!Print_Titles</vt:lpstr>
      <vt:lpstr>'AutoTable - Stage 2'!TABLE</vt:lpstr>
      <vt:lpstr>'Box Culvert copy'!TABLE</vt:lpstr>
      <vt:lpstr>'Box Culvert Stage 2'!TABLE</vt:lpstr>
    </vt:vector>
  </TitlesOfParts>
  <Company>Barr &amp; Prevost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SEARCH ITEM LIST</dc:title>
  <dc:creator>Jennifer Miller</dc:creator>
  <cp:lastModifiedBy>Jessica Grubb</cp:lastModifiedBy>
  <cp:lastPrinted>2024-11-17T20:39:45Z</cp:lastPrinted>
  <dcterms:created xsi:type="dcterms:W3CDTF">2004-01-07T17:54:14Z</dcterms:created>
  <dcterms:modified xsi:type="dcterms:W3CDTF">2024-11-26T19:58:49Z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